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3" sheetId="1" r:id="rId1"/>
    <sheet name="2024" sheetId="2" r:id="rId2"/>
  </sheets>
  <definedNames>
    <definedName name="_xlnm._FilterDatabase" localSheetId="0" hidden="1">'2023'!$A$4:$U$4</definedName>
    <definedName name="_xlnm._FilterDatabase" localSheetId="1" hidden="1">'2024'!$A$4:$U$104</definedName>
  </definedNames>
  <calcPr calcId="152511"/>
</workbook>
</file>

<file path=xl/calcChain.xml><?xml version="1.0" encoding="utf-8"?>
<calcChain xmlns="http://schemas.openxmlformats.org/spreadsheetml/2006/main">
  <c r="K104" i="2" l="1"/>
  <c r="U97" i="2"/>
  <c r="T97" i="2"/>
  <c r="S97" i="2"/>
  <c r="R97" i="2"/>
  <c r="Q97" i="2"/>
  <c r="P97" i="2"/>
  <c r="O97" i="2"/>
  <c r="N97" i="2"/>
  <c r="M97" i="2"/>
  <c r="L97" i="2"/>
  <c r="U95" i="2"/>
  <c r="T95" i="2"/>
  <c r="S95" i="2"/>
  <c r="R95" i="2"/>
  <c r="Q95" i="2"/>
  <c r="P95" i="2"/>
  <c r="O95" i="2"/>
  <c r="N95" i="2"/>
  <c r="M95" i="2"/>
  <c r="L95" i="2"/>
  <c r="U87" i="2"/>
  <c r="T87" i="2"/>
  <c r="S87" i="2"/>
  <c r="R87" i="2"/>
  <c r="Q87" i="2"/>
  <c r="P87" i="2"/>
  <c r="O87" i="2"/>
  <c r="N87" i="2"/>
  <c r="M87" i="2"/>
  <c r="L87" i="2"/>
  <c r="U82" i="2"/>
  <c r="T82" i="2"/>
  <c r="S82" i="2"/>
  <c r="R82" i="2"/>
  <c r="Q82" i="2"/>
  <c r="P82" i="2"/>
  <c r="O82" i="2"/>
  <c r="N82" i="2"/>
  <c r="M82" i="2"/>
  <c r="L82" i="2"/>
  <c r="U77" i="2"/>
  <c r="T77" i="2"/>
  <c r="S77" i="2"/>
  <c r="R77" i="2"/>
  <c r="Q77" i="2"/>
  <c r="P77" i="2"/>
  <c r="O77" i="2"/>
  <c r="N77" i="2"/>
  <c r="M77" i="2"/>
  <c r="L77" i="2"/>
  <c r="U68" i="2"/>
  <c r="O68" i="2"/>
  <c r="U66" i="2"/>
  <c r="T66" i="2"/>
  <c r="S66" i="2"/>
  <c r="R66" i="2"/>
  <c r="Q66" i="2"/>
  <c r="P66" i="2"/>
  <c r="O66" i="2"/>
  <c r="N66" i="2"/>
  <c r="M66" i="2"/>
  <c r="L66" i="2"/>
  <c r="U64" i="2"/>
  <c r="T64" i="2"/>
  <c r="S64" i="2"/>
  <c r="R64" i="2"/>
  <c r="Q64" i="2"/>
  <c r="P64" i="2"/>
  <c r="O64" i="2"/>
  <c r="N64" i="2"/>
  <c r="M64" i="2"/>
  <c r="L64" i="2"/>
  <c r="U56" i="2"/>
  <c r="T56" i="2"/>
  <c r="S56" i="2"/>
  <c r="R56" i="2"/>
  <c r="Q56" i="2"/>
  <c r="P56" i="2"/>
  <c r="O56" i="2"/>
  <c r="N56" i="2"/>
  <c r="M56" i="2"/>
  <c r="L56" i="2"/>
  <c r="P46" i="2"/>
  <c r="O46" i="2"/>
  <c r="P42" i="2"/>
  <c r="O42" i="2"/>
  <c r="O38" i="2"/>
  <c r="U34" i="2"/>
  <c r="O34" i="2"/>
  <c r="U31" i="2"/>
  <c r="T31" i="2"/>
  <c r="S31" i="2"/>
  <c r="R31" i="2"/>
  <c r="Q31" i="2"/>
  <c r="P31" i="2"/>
  <c r="O31" i="2"/>
  <c r="N31" i="2"/>
  <c r="M31" i="2"/>
  <c r="L31" i="2"/>
  <c r="U30" i="2"/>
  <c r="T30" i="2"/>
  <c r="S30" i="2"/>
  <c r="R30" i="2"/>
  <c r="Q30" i="2"/>
  <c r="P30" i="2"/>
  <c r="O30" i="2"/>
  <c r="N30" i="2"/>
  <c r="M30" i="2"/>
  <c r="L30" i="2"/>
  <c r="U29" i="2"/>
  <c r="T29" i="2"/>
  <c r="S29" i="2"/>
  <c r="R29" i="2"/>
  <c r="Q29" i="2"/>
  <c r="P29" i="2"/>
  <c r="O29" i="2"/>
  <c r="N29" i="2"/>
  <c r="M29" i="2"/>
  <c r="L29" i="2"/>
  <c r="U28" i="2"/>
  <c r="T28" i="2"/>
  <c r="S28" i="2"/>
  <c r="R28" i="2"/>
  <c r="Q28" i="2"/>
  <c r="P28" i="2"/>
  <c r="O28" i="2"/>
  <c r="N28" i="2"/>
  <c r="M28" i="2"/>
  <c r="L28" i="2"/>
  <c r="U27" i="2"/>
  <c r="T27" i="2"/>
  <c r="S27" i="2"/>
  <c r="R27" i="2"/>
  <c r="Q27" i="2"/>
  <c r="P27" i="2"/>
  <c r="O27" i="2"/>
  <c r="N27" i="2"/>
  <c r="M27" i="2"/>
  <c r="L27" i="2"/>
  <c r="U26" i="2"/>
  <c r="T26" i="2"/>
  <c r="S26" i="2"/>
  <c r="R26" i="2"/>
  <c r="Q26" i="2"/>
  <c r="P26" i="2"/>
  <c r="O26" i="2"/>
  <c r="N26" i="2"/>
  <c r="M26" i="2"/>
  <c r="L26" i="2"/>
  <c r="U25" i="2"/>
  <c r="T25" i="2"/>
  <c r="S25" i="2"/>
  <c r="R25" i="2"/>
  <c r="Q25" i="2"/>
  <c r="P25" i="2"/>
  <c r="O25" i="2"/>
  <c r="N25" i="2"/>
  <c r="M25" i="2"/>
  <c r="L25" i="2"/>
  <c r="U24" i="2"/>
  <c r="T24" i="2"/>
  <c r="S24" i="2"/>
  <c r="R24" i="2"/>
  <c r="Q24" i="2"/>
  <c r="P24" i="2"/>
  <c r="O24" i="2"/>
  <c r="N24" i="2"/>
  <c r="M24" i="2"/>
  <c r="L24" i="2"/>
  <c r="U22" i="2"/>
  <c r="T22" i="2"/>
  <c r="S22" i="2"/>
  <c r="R22" i="2"/>
  <c r="Q22" i="2"/>
  <c r="P22" i="2"/>
  <c r="O22" i="2"/>
  <c r="N22" i="2"/>
  <c r="M22" i="2"/>
  <c r="L22" i="2"/>
  <c r="U21" i="2"/>
  <c r="T21" i="2"/>
  <c r="S21" i="2"/>
  <c r="R21" i="2"/>
  <c r="Q21" i="2"/>
  <c r="P21" i="2"/>
  <c r="O21" i="2"/>
  <c r="N21" i="2"/>
  <c r="M21" i="2"/>
  <c r="L21" i="2"/>
  <c r="U20" i="2"/>
  <c r="T20" i="2"/>
  <c r="S20" i="2"/>
  <c r="R20" i="2"/>
  <c r="Q20" i="2"/>
  <c r="P20" i="2"/>
  <c r="O20" i="2"/>
  <c r="N20" i="2"/>
  <c r="M20" i="2"/>
  <c r="L20" i="2"/>
  <c r="U16" i="2"/>
  <c r="T16" i="2"/>
  <c r="S16" i="2"/>
  <c r="R16" i="2"/>
  <c r="Q16" i="2"/>
  <c r="P16" i="2"/>
  <c r="O16" i="2"/>
  <c r="N16" i="2"/>
  <c r="M16" i="2"/>
  <c r="L16" i="2"/>
  <c r="U12" i="2"/>
  <c r="T12" i="2"/>
  <c r="S12" i="2"/>
  <c r="R12" i="2"/>
  <c r="Q12" i="2"/>
  <c r="P12" i="2"/>
  <c r="O12" i="2"/>
  <c r="N12" i="2"/>
  <c r="M12" i="2"/>
  <c r="L12" i="2"/>
  <c r="U10" i="2"/>
  <c r="T10" i="2"/>
  <c r="S10" i="2"/>
  <c r="R10" i="2"/>
  <c r="Q10" i="2"/>
  <c r="P10" i="2"/>
  <c r="O10" i="2"/>
  <c r="N10" i="2"/>
  <c r="M10" i="2"/>
  <c r="L10" i="2"/>
  <c r="U9" i="2"/>
  <c r="T9" i="2"/>
  <c r="S9" i="2"/>
  <c r="R9" i="2"/>
  <c r="Q9" i="2"/>
  <c r="P9" i="2"/>
  <c r="O9" i="2"/>
  <c r="N9" i="2"/>
  <c r="M9" i="2"/>
  <c r="L9" i="2"/>
  <c r="U5" i="2"/>
  <c r="T5" i="2"/>
  <c r="S5" i="2"/>
  <c r="R5" i="2"/>
  <c r="Q5" i="2"/>
  <c r="P5" i="2"/>
  <c r="O5" i="2"/>
  <c r="N5" i="2"/>
  <c r="M5" i="2"/>
  <c r="L5" i="2"/>
  <c r="U82" i="1"/>
  <c r="T82" i="1"/>
  <c r="S82" i="1"/>
  <c r="R82" i="1"/>
  <c r="Q82" i="1"/>
  <c r="P82" i="1"/>
  <c r="O82" i="1"/>
  <c r="N82" i="1"/>
  <c r="M82" i="1"/>
  <c r="L82" i="1"/>
  <c r="K82" i="1"/>
  <c r="U81" i="1"/>
  <c r="T81" i="1"/>
  <c r="S81" i="1"/>
  <c r="R81" i="1"/>
  <c r="Q81" i="1"/>
  <c r="P81" i="1"/>
  <c r="O81" i="1"/>
  <c r="N81" i="1"/>
  <c r="M81" i="1"/>
  <c r="L81" i="1"/>
  <c r="U80" i="1"/>
  <c r="T80" i="1"/>
  <c r="S80" i="1"/>
  <c r="R80" i="1"/>
  <c r="Q80" i="1"/>
  <c r="P80" i="1"/>
  <c r="O80" i="1"/>
  <c r="N80" i="1"/>
  <c r="M80" i="1"/>
  <c r="L80" i="1"/>
  <c r="U79" i="1"/>
  <c r="T79" i="1"/>
  <c r="S79" i="1"/>
  <c r="R79" i="1"/>
  <c r="Q79" i="1"/>
  <c r="P79" i="1"/>
  <c r="O79" i="1"/>
  <c r="N79" i="1"/>
  <c r="M79" i="1"/>
  <c r="L79" i="1"/>
  <c r="U77" i="1"/>
  <c r="O77" i="1"/>
  <c r="U75" i="1"/>
  <c r="T75" i="1"/>
  <c r="S75" i="1"/>
  <c r="R75" i="1"/>
  <c r="Q75" i="1"/>
  <c r="P75" i="1"/>
  <c r="O75" i="1"/>
  <c r="N75" i="1"/>
  <c r="M75" i="1"/>
  <c r="L75" i="1"/>
  <c r="U74" i="1"/>
  <c r="T74" i="1"/>
  <c r="S74" i="1"/>
  <c r="R74" i="1"/>
  <c r="Q74" i="1"/>
  <c r="P74" i="1"/>
  <c r="O74" i="1"/>
  <c r="N74" i="1"/>
  <c r="M74" i="1"/>
  <c r="L74" i="1"/>
  <c r="U73" i="1"/>
  <c r="T73" i="1"/>
  <c r="S73" i="1"/>
  <c r="R73" i="1"/>
  <c r="Q73" i="1"/>
  <c r="P73" i="1"/>
  <c r="O73" i="1"/>
  <c r="N73" i="1"/>
  <c r="M73" i="1"/>
  <c r="L73" i="1"/>
  <c r="U72" i="1"/>
  <c r="T72" i="1"/>
  <c r="S72" i="1"/>
  <c r="R72" i="1"/>
  <c r="Q72" i="1"/>
  <c r="P72" i="1"/>
  <c r="O72" i="1"/>
  <c r="N72" i="1"/>
  <c r="M72" i="1"/>
  <c r="L72" i="1"/>
  <c r="U71" i="1"/>
  <c r="T71" i="1"/>
  <c r="S71" i="1"/>
  <c r="R71" i="1"/>
  <c r="Q71" i="1"/>
  <c r="P71" i="1"/>
  <c r="O71" i="1"/>
  <c r="N71" i="1"/>
  <c r="M71" i="1"/>
  <c r="L71" i="1"/>
  <c r="U70" i="1"/>
  <c r="T70" i="1"/>
  <c r="S70" i="1"/>
  <c r="R70" i="1"/>
  <c r="Q70" i="1"/>
  <c r="P70" i="1"/>
  <c r="O70" i="1"/>
  <c r="N70" i="1"/>
  <c r="M70" i="1"/>
  <c r="L70" i="1"/>
  <c r="U69" i="1"/>
  <c r="T69" i="1"/>
  <c r="S69" i="1"/>
  <c r="R69" i="1"/>
  <c r="Q69" i="1"/>
  <c r="P69" i="1"/>
  <c r="O69" i="1"/>
  <c r="N69" i="1"/>
  <c r="M69" i="1"/>
  <c r="L69" i="1"/>
  <c r="U68" i="1"/>
  <c r="T68" i="1"/>
  <c r="S68" i="1"/>
  <c r="R68" i="1"/>
  <c r="Q68" i="1"/>
  <c r="P68" i="1"/>
  <c r="O68" i="1"/>
  <c r="N68" i="1"/>
  <c r="M68" i="1"/>
  <c r="L68" i="1"/>
  <c r="U67" i="1"/>
  <c r="T67" i="1"/>
  <c r="S67" i="1"/>
  <c r="R67" i="1"/>
  <c r="Q67" i="1"/>
  <c r="P67" i="1"/>
  <c r="O67" i="1"/>
  <c r="N67" i="1"/>
  <c r="M67" i="1"/>
  <c r="L67" i="1"/>
  <c r="U66" i="1"/>
  <c r="T66" i="1"/>
  <c r="S66" i="1"/>
  <c r="R66" i="1"/>
  <c r="Q66" i="1"/>
  <c r="P66" i="1"/>
  <c r="O66" i="1"/>
  <c r="N66" i="1"/>
  <c r="M66" i="1"/>
  <c r="L66" i="1"/>
  <c r="U65" i="1"/>
  <c r="T65" i="1"/>
  <c r="S65" i="1"/>
  <c r="R65" i="1"/>
  <c r="Q65" i="1"/>
  <c r="P65" i="1"/>
  <c r="O65" i="1"/>
  <c r="N65" i="1"/>
  <c r="M65" i="1"/>
  <c r="L65" i="1"/>
  <c r="U63" i="1"/>
  <c r="T63" i="1"/>
  <c r="S63" i="1"/>
  <c r="R63" i="1"/>
  <c r="Q63" i="1"/>
  <c r="P63" i="1"/>
  <c r="O63" i="1"/>
  <c r="N63" i="1"/>
  <c r="M63" i="1"/>
  <c r="L63" i="1"/>
  <c r="U62" i="1"/>
  <c r="T62" i="1"/>
  <c r="S62" i="1"/>
  <c r="R62" i="1"/>
  <c r="Q62" i="1"/>
  <c r="P62" i="1"/>
  <c r="O62" i="1"/>
  <c r="N62" i="1"/>
  <c r="M62" i="1"/>
  <c r="L62" i="1"/>
  <c r="U58" i="1"/>
  <c r="T58" i="1"/>
  <c r="S58" i="1"/>
  <c r="R58" i="1"/>
  <c r="Q58" i="1"/>
  <c r="P58" i="1"/>
  <c r="O58" i="1"/>
  <c r="N58" i="1"/>
  <c r="M58" i="1"/>
  <c r="L58" i="1"/>
  <c r="U57" i="1"/>
  <c r="T57" i="1"/>
  <c r="S57" i="1"/>
  <c r="R57" i="1"/>
  <c r="Q57" i="1"/>
  <c r="P57" i="1"/>
  <c r="O57" i="1"/>
  <c r="N57" i="1"/>
  <c r="M57" i="1"/>
  <c r="L57" i="1"/>
  <c r="U54" i="1"/>
  <c r="T54" i="1"/>
  <c r="S54" i="1"/>
  <c r="R54" i="1"/>
  <c r="Q54" i="1"/>
  <c r="P54" i="1"/>
  <c r="O54" i="1"/>
  <c r="N54" i="1"/>
  <c r="M54" i="1"/>
  <c r="L54" i="1"/>
  <c r="P53" i="1"/>
  <c r="O53" i="1"/>
  <c r="U52" i="1"/>
  <c r="T52" i="1"/>
  <c r="S52" i="1"/>
  <c r="R52" i="1"/>
  <c r="Q52" i="1"/>
  <c r="P52" i="1"/>
  <c r="O52" i="1"/>
  <c r="N52" i="1"/>
  <c r="M52" i="1"/>
  <c r="L52" i="1"/>
  <c r="U50" i="1"/>
  <c r="T50" i="1"/>
  <c r="S50" i="1"/>
  <c r="R50" i="1"/>
  <c r="Q50" i="1"/>
  <c r="P50" i="1"/>
  <c r="O50" i="1"/>
  <c r="N50" i="1"/>
  <c r="M50" i="1"/>
  <c r="L50" i="1"/>
  <c r="U49" i="1"/>
  <c r="T49" i="1"/>
  <c r="S49" i="1"/>
  <c r="R49" i="1"/>
  <c r="Q49" i="1"/>
  <c r="P49" i="1"/>
  <c r="O49" i="1"/>
  <c r="N49" i="1"/>
  <c r="M49" i="1"/>
  <c r="L49" i="1"/>
  <c r="U48" i="1"/>
  <c r="T48" i="1"/>
  <c r="S48" i="1"/>
  <c r="R48" i="1"/>
  <c r="Q48" i="1"/>
  <c r="P48" i="1"/>
  <c r="O48" i="1"/>
  <c r="N48" i="1"/>
  <c r="M48" i="1"/>
  <c r="L48" i="1"/>
  <c r="U47" i="1"/>
  <c r="T47" i="1"/>
  <c r="S47" i="1"/>
  <c r="R47" i="1"/>
  <c r="Q47" i="1"/>
  <c r="P47" i="1"/>
  <c r="O47" i="1"/>
  <c r="N47" i="1"/>
  <c r="M47" i="1"/>
  <c r="L47" i="1"/>
  <c r="U46" i="1"/>
  <c r="T46" i="1"/>
  <c r="S46" i="1"/>
  <c r="R46" i="1"/>
  <c r="Q46" i="1"/>
  <c r="P46" i="1"/>
  <c r="O46" i="1"/>
  <c r="N46" i="1"/>
  <c r="M46" i="1"/>
  <c r="L46" i="1"/>
  <c r="U45" i="1"/>
  <c r="T45" i="1"/>
  <c r="S45" i="1"/>
  <c r="R45" i="1"/>
  <c r="Q45" i="1"/>
  <c r="P45" i="1"/>
  <c r="O45" i="1"/>
  <c r="N45" i="1"/>
  <c r="M45" i="1"/>
  <c r="L45" i="1"/>
  <c r="U44" i="1"/>
  <c r="T44" i="1"/>
  <c r="S44" i="1"/>
  <c r="R44" i="1"/>
  <c r="Q44" i="1"/>
  <c r="P44" i="1"/>
  <c r="O44" i="1"/>
  <c r="N44" i="1"/>
  <c r="M44" i="1"/>
  <c r="L44" i="1"/>
  <c r="U42" i="1"/>
  <c r="T42" i="1"/>
  <c r="S42" i="1"/>
  <c r="R42" i="1"/>
  <c r="Q42" i="1"/>
  <c r="P42" i="1"/>
  <c r="O42" i="1"/>
  <c r="N42" i="1"/>
  <c r="M42" i="1"/>
  <c r="L42" i="1"/>
  <c r="U41" i="1"/>
  <c r="T41" i="1"/>
  <c r="S41" i="1"/>
  <c r="R41" i="1"/>
  <c r="Q41" i="1"/>
  <c r="P41" i="1"/>
  <c r="O41" i="1"/>
  <c r="N41" i="1"/>
  <c r="M41" i="1"/>
  <c r="L41" i="1"/>
  <c r="U35" i="1"/>
  <c r="T35" i="1"/>
  <c r="S35" i="1"/>
  <c r="R35" i="1"/>
  <c r="Q35" i="1"/>
  <c r="P35" i="1"/>
  <c r="O35" i="1"/>
  <c r="U30" i="1"/>
  <c r="T30" i="1"/>
  <c r="S30" i="1"/>
  <c r="R30" i="1"/>
  <c r="Q30" i="1"/>
  <c r="P30" i="1"/>
  <c r="O30" i="1"/>
  <c r="N30" i="1"/>
  <c r="M30" i="1"/>
  <c r="L30" i="1"/>
  <c r="U21" i="1"/>
  <c r="T21" i="1"/>
  <c r="S21" i="1"/>
  <c r="R21" i="1"/>
  <c r="Q21" i="1"/>
  <c r="P21" i="1"/>
  <c r="O21" i="1"/>
  <c r="N21" i="1"/>
  <c r="M21" i="1"/>
  <c r="L21" i="1"/>
  <c r="U16" i="1"/>
  <c r="P16" i="1"/>
  <c r="O16" i="1"/>
  <c r="U15" i="1"/>
  <c r="T15" i="1"/>
  <c r="S15" i="1"/>
  <c r="R15" i="1"/>
  <c r="Q15" i="1"/>
  <c r="P15" i="1"/>
  <c r="O15" i="1"/>
  <c r="N15" i="1"/>
  <c r="M15" i="1"/>
  <c r="L15" i="1"/>
  <c r="U14" i="1"/>
  <c r="T14" i="1"/>
  <c r="S14" i="1"/>
  <c r="R14" i="1"/>
  <c r="Q14" i="1"/>
  <c r="P14" i="1"/>
  <c r="O14" i="1"/>
  <c r="N14" i="1"/>
  <c r="M14" i="1"/>
  <c r="L14" i="1"/>
  <c r="U13" i="1"/>
  <c r="T13" i="1"/>
  <c r="S13" i="1"/>
  <c r="R13" i="1"/>
  <c r="Q13" i="1"/>
  <c r="P13" i="1"/>
  <c r="O13" i="1"/>
  <c r="N13" i="1"/>
  <c r="M13" i="1"/>
  <c r="L13" i="1"/>
  <c r="U12" i="1"/>
  <c r="T12" i="1"/>
  <c r="S12" i="1"/>
  <c r="R12" i="1"/>
  <c r="Q12" i="1"/>
  <c r="P12" i="1"/>
  <c r="O12" i="1"/>
  <c r="N12" i="1"/>
  <c r="M12" i="1"/>
  <c r="L12" i="1"/>
  <c r="U9" i="1"/>
  <c r="T9" i="1"/>
  <c r="S9" i="1"/>
  <c r="R9" i="1"/>
  <c r="Q9" i="1"/>
  <c r="P9" i="1"/>
  <c r="O9" i="1"/>
  <c r="N9" i="1"/>
  <c r="M9" i="1"/>
  <c r="L9" i="1"/>
  <c r="N104" i="2" l="1"/>
  <c r="R104" i="2"/>
  <c r="L104" i="2"/>
  <c r="P104" i="2"/>
  <c r="T104" i="2"/>
  <c r="O104" i="2"/>
  <c r="S104" i="2"/>
  <c r="M104" i="2"/>
  <c r="Q104" i="2"/>
  <c r="U104" i="2"/>
</calcChain>
</file>

<file path=xl/sharedStrings.xml><?xml version="1.0" encoding="utf-8"?>
<sst xmlns="http://schemas.openxmlformats.org/spreadsheetml/2006/main" count="953" uniqueCount="262">
  <si>
    <t>№ п/п</t>
  </si>
  <si>
    <t>Улица</t>
  </si>
  <si>
    <t>Дом</t>
  </si>
  <si>
    <t>Литера</t>
  </si>
  <si>
    <t>GSM модем IRZ ATM21.B, кол-во шт.</t>
  </si>
  <si>
    <t>Антенна GSM SMA,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</si>
  <si>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</si>
  <si>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</si>
  <si>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</si>
  <si>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DIN рейка, длина м.</t>
  </si>
  <si>
    <t>Соединительная 5-ти проводная клемма WAGO 222-415, кол-во шт.</t>
  </si>
  <si>
    <t>Саморез сверлоконечный по металлу 4*13 мм, кол-во шт.</t>
  </si>
  <si>
    <t>Сжим ответвительный 4-10/1,5-2,5 мм², кол-во шт.</t>
  </si>
  <si>
    <t>Количество SIM-карт, шт.</t>
  </si>
  <si>
    <t>Кабель витая пара неэкранированная UTP категория 5e, 4 пары (24 AWG) одножильный, длина м.</t>
  </si>
  <si>
    <t>А.Мыс</t>
  </si>
  <si>
    <t/>
  </si>
  <si>
    <t>7</t>
  </si>
  <si>
    <t>3</t>
  </si>
  <si>
    <t>10</t>
  </si>
  <si>
    <t>а</t>
  </si>
  <si>
    <t>8</t>
  </si>
  <si>
    <t>б</t>
  </si>
  <si>
    <t>36</t>
  </si>
  <si>
    <t>Артеева</t>
  </si>
  <si>
    <t>28</t>
  </si>
  <si>
    <t>4</t>
  </si>
  <si>
    <t>Б.Кнунянца</t>
  </si>
  <si>
    <t>25</t>
  </si>
  <si>
    <t>39</t>
  </si>
  <si>
    <t>Б.Кнунянца мкр.</t>
  </si>
  <si>
    <t>21</t>
  </si>
  <si>
    <t>Броднева</t>
  </si>
  <si>
    <t>17</t>
  </si>
  <si>
    <t>20</t>
  </si>
  <si>
    <t>22</t>
  </si>
  <si>
    <t>Восход</t>
  </si>
  <si>
    <t>11</t>
  </si>
  <si>
    <t>Гагарина</t>
  </si>
  <si>
    <t>Геологов</t>
  </si>
  <si>
    <t>Глазкова</t>
  </si>
  <si>
    <t>Горького</t>
  </si>
  <si>
    <t>Губкина</t>
  </si>
  <si>
    <t>24</t>
  </si>
  <si>
    <t>26</t>
  </si>
  <si>
    <t>З.Космодемьянской</t>
  </si>
  <si>
    <t>54</t>
  </si>
  <si>
    <t>Кооперативная</t>
  </si>
  <si>
    <t>Королева</t>
  </si>
  <si>
    <t>Ленина</t>
  </si>
  <si>
    <t>Лесозаводская</t>
  </si>
  <si>
    <t>Матросова</t>
  </si>
  <si>
    <t>Маяковского</t>
  </si>
  <si>
    <t>Маяковского пер.</t>
  </si>
  <si>
    <t>Мира</t>
  </si>
  <si>
    <t>Обская</t>
  </si>
  <si>
    <t>27</t>
  </si>
  <si>
    <t>Овражная</t>
  </si>
  <si>
    <t>Пионерская</t>
  </si>
  <si>
    <t>Подшибякина</t>
  </si>
  <si>
    <t>29</t>
  </si>
  <si>
    <t>Республики</t>
  </si>
  <si>
    <t>118</t>
  </si>
  <si>
    <t>Свердлова</t>
  </si>
  <si>
    <t>Северная</t>
  </si>
  <si>
    <t>Совхозная</t>
  </si>
  <si>
    <t>Чапаева</t>
  </si>
  <si>
    <t>Чупрова</t>
  </si>
  <si>
    <t>Шалгина</t>
  </si>
  <si>
    <t>Ямальская</t>
  </si>
  <si>
    <t>ИТОГО</t>
  </si>
  <si>
    <t>41</t>
  </si>
  <si>
    <t>51</t>
  </si>
  <si>
    <t>С.Лазо ул.</t>
  </si>
  <si>
    <t>Строителей пер.</t>
  </si>
  <si>
    <t>Чапаева ул.</t>
  </si>
  <si>
    <t>Чубынина ул.</t>
  </si>
  <si>
    <t>Шевченко ул.</t>
  </si>
  <si>
    <t>Ямальская ул.</t>
  </si>
  <si>
    <t>Причина замены</t>
  </si>
  <si>
    <t>Причина замены ПУ</t>
  </si>
  <si>
    <t>г</t>
  </si>
  <si>
    <t>Титова ул.</t>
  </si>
  <si>
    <t>Чкалова ул.</t>
  </si>
  <si>
    <t xml:space="preserve">Гагарина </t>
  </si>
  <si>
    <t>Ангальский Мыс</t>
  </si>
  <si>
    <t>Гаврюшина</t>
  </si>
  <si>
    <t>Зои Космодемьянской</t>
  </si>
  <si>
    <t>Канева</t>
  </si>
  <si>
    <t xml:space="preserve">Маяковского </t>
  </si>
  <si>
    <t xml:space="preserve">Обская </t>
  </si>
  <si>
    <t xml:space="preserve">Республики </t>
  </si>
  <si>
    <t>Дата поверки ПУ</t>
  </si>
  <si>
    <t>№кв</t>
  </si>
  <si>
    <t>01.01.2023</t>
  </si>
  <si>
    <t>31.12.2023</t>
  </si>
  <si>
    <t>18.07.2023</t>
  </si>
  <si>
    <t>01.08.2023</t>
  </si>
  <si>
    <t>1</t>
  </si>
  <si>
    <t>6</t>
  </si>
  <si>
    <t>12</t>
  </si>
  <si>
    <t>13</t>
  </si>
  <si>
    <t>14</t>
  </si>
  <si>
    <t>15</t>
  </si>
  <si>
    <t>11 Торговопром.палата</t>
  </si>
  <si>
    <t>16.04.2023</t>
  </si>
  <si>
    <t>5</t>
  </si>
  <si>
    <t>9</t>
  </si>
  <si>
    <t>02.03.2023</t>
  </si>
  <si>
    <t>Марка ПУ</t>
  </si>
  <si>
    <t>СОИБ2       10-60А</t>
  </si>
  <si>
    <t>СЦЭТ-12    5-60</t>
  </si>
  <si>
    <t>Меркурий 201  5-50</t>
  </si>
  <si>
    <t>СЦЭТТ-13  5-50А</t>
  </si>
  <si>
    <t>Меркурий 201 5-60</t>
  </si>
  <si>
    <t>ЦЭ 6708 Б</t>
  </si>
  <si>
    <t>СО И449Т    10-40</t>
  </si>
  <si>
    <t>Меркурий 203,1</t>
  </si>
  <si>
    <t>Меркурий 203.5-80 А</t>
  </si>
  <si>
    <t>Меркурий 203</t>
  </si>
  <si>
    <t>ЦЭ 6807 П 5-60</t>
  </si>
  <si>
    <t>08.07.2023</t>
  </si>
  <si>
    <t>НЕВА МТ - 123   5-60</t>
  </si>
  <si>
    <t>СО ИП 2     10-40А</t>
  </si>
  <si>
    <t>СОЭ-5       5-50</t>
  </si>
  <si>
    <t>11.07.2023</t>
  </si>
  <si>
    <t>21.05.2023</t>
  </si>
  <si>
    <t>СЦЭТ-12     5-50</t>
  </si>
  <si>
    <t>Меркурий 203,1 5-80</t>
  </si>
  <si>
    <t>СЕ-101       5-60</t>
  </si>
  <si>
    <t>Меркурий 200 5-60</t>
  </si>
  <si>
    <t>СОИ П2        10-40</t>
  </si>
  <si>
    <t>СО-505      10-40А</t>
  </si>
  <si>
    <t>16.09.2023</t>
  </si>
  <si>
    <t>01.07.2023</t>
  </si>
  <si>
    <t>07.05.2023</t>
  </si>
  <si>
    <t>23.05.2023</t>
  </si>
  <si>
    <t>31.07.2023</t>
  </si>
  <si>
    <t>Патрикеева</t>
  </si>
  <si>
    <t>Меркурий 200    5(50)</t>
  </si>
  <si>
    <t>Меркурий 201</t>
  </si>
  <si>
    <t>29.01.2023</t>
  </si>
  <si>
    <t>27.09.2023</t>
  </si>
  <si>
    <t>16.01.2023</t>
  </si>
  <si>
    <t>13.08.2023</t>
  </si>
  <si>
    <t>СО-ИБМ3     10-40</t>
  </si>
  <si>
    <t>07.03.2023</t>
  </si>
  <si>
    <t>28.08.2023</t>
  </si>
  <si>
    <t>Чкалова</t>
  </si>
  <si>
    <t>10а</t>
  </si>
  <si>
    <t>СОИ БМ3    10-40</t>
  </si>
  <si>
    <t>01.01.2024</t>
  </si>
  <si>
    <t>СЕ-102  5-60</t>
  </si>
  <si>
    <t>СО ИБМ1     10-60</t>
  </si>
  <si>
    <t>14.04.2024</t>
  </si>
  <si>
    <t>Меркурий 200</t>
  </si>
  <si>
    <t>НЕВА МТ - 124   5-60</t>
  </si>
  <si>
    <t>СОИ П2 (15-60)</t>
  </si>
  <si>
    <t>01.02.2024</t>
  </si>
  <si>
    <t>16.04.2024</t>
  </si>
  <si>
    <t>05.05.2024</t>
  </si>
  <si>
    <t>15.07.2024</t>
  </si>
  <si>
    <t>27.11.2024</t>
  </si>
  <si>
    <t>03.04.2024</t>
  </si>
  <si>
    <t>СОИБ</t>
  </si>
  <si>
    <t>Лейно электро 01</t>
  </si>
  <si>
    <t>31.12.2024</t>
  </si>
  <si>
    <t>22.07.2024</t>
  </si>
  <si>
    <t>СОИБ2     5-60</t>
  </si>
  <si>
    <t>20.11.2024</t>
  </si>
  <si>
    <t>31.07.2024</t>
  </si>
  <si>
    <t>21.04.2024</t>
  </si>
  <si>
    <t>СО ИТ 2     10-40</t>
  </si>
  <si>
    <t>23.05.2024</t>
  </si>
  <si>
    <t>21.05.2024</t>
  </si>
  <si>
    <t>11.03.2024</t>
  </si>
  <si>
    <t>02.03.2024</t>
  </si>
  <si>
    <t>ЦЭ 6807 БК 5-50</t>
  </si>
  <si>
    <t>02.06.2024</t>
  </si>
  <si>
    <t>16.01.2024</t>
  </si>
  <si>
    <t>17.01.2024</t>
  </si>
  <si>
    <t>01.07.2024</t>
  </si>
  <si>
    <t>09.01.2024</t>
  </si>
  <si>
    <t>05.07.2024</t>
  </si>
  <si>
    <t>24.07.2024</t>
  </si>
  <si>
    <t>02.04.2024</t>
  </si>
  <si>
    <t>22.05.2024</t>
  </si>
  <si>
    <t>2</t>
  </si>
  <si>
    <t>18</t>
  </si>
  <si>
    <t>16</t>
  </si>
  <si>
    <t>01.06.2024</t>
  </si>
  <si>
    <t>30.09.2024</t>
  </si>
  <si>
    <t>30.04.2024</t>
  </si>
  <si>
    <t>17.04.2024</t>
  </si>
  <si>
    <t>17.09.2024</t>
  </si>
  <si>
    <t>26.09.2024</t>
  </si>
  <si>
    <t>28.05.2024</t>
  </si>
  <si>
    <t>19.05.2024</t>
  </si>
  <si>
    <t>10.05.2024</t>
  </si>
  <si>
    <t>01.11.2024</t>
  </si>
  <si>
    <t xml:space="preserve">Лейно электро 01 </t>
  </si>
  <si>
    <t>01.05.2024</t>
  </si>
  <si>
    <t>ЦЭ 6807 Б 5-50</t>
  </si>
  <si>
    <t>15.11.2024</t>
  </si>
  <si>
    <t>25.04.2024</t>
  </si>
  <si>
    <t>04.01.2024</t>
  </si>
  <si>
    <t>ЦЭ 6807 Б 5-51</t>
  </si>
  <si>
    <t>ЦЭ 6807 Б 5-52</t>
  </si>
  <si>
    <t xml:space="preserve"> </t>
  </si>
  <si>
    <t>Перчень точек учета (ИПУ) на прямых договорах с АО "Салехардэнерго" с истечением срока поверки либо отсутствием ПУ в 2023 г.</t>
  </si>
  <si>
    <t>Перчень точек учета (ИПУ) на прямых договорах с АО "Салехардэнерго" с истечением срока поверки либо отсутствием ПУ в 2024 г.</t>
  </si>
  <si>
    <t>Истеченеие срока МПИ</t>
  </si>
  <si>
    <t>Л/с</t>
  </si>
  <si>
    <t>Дата установки ПУ</t>
  </si>
  <si>
    <t>01.11.2010</t>
  </si>
  <si>
    <t>01.04.2010</t>
  </si>
  <si>
    <t>31.01.2016</t>
  </si>
  <si>
    <t>02.11.2016</t>
  </si>
  <si>
    <t>30.04.2015</t>
  </si>
  <si>
    <t>31.05.2014</t>
  </si>
  <si>
    <t>30.04.2014</t>
  </si>
  <si>
    <t>01.03.2011</t>
  </si>
  <si>
    <t>01.06.2014</t>
  </si>
  <si>
    <t>17.09.2016</t>
  </si>
  <si>
    <t>23.04.2017</t>
  </si>
  <si>
    <t>31.01.2017</t>
  </si>
  <si>
    <t>28.02.2014</t>
  </si>
  <si>
    <t>31.12.2011</t>
  </si>
  <si>
    <t>31.03.2015</t>
  </si>
  <si>
    <t>21.10.2016</t>
  </si>
  <si>
    <t>03.04.2013</t>
  </si>
  <si>
    <t>31.12.2014</t>
  </si>
  <si>
    <t>01.11.2012</t>
  </si>
  <si>
    <t>18.10.2014</t>
  </si>
  <si>
    <t>31.03.2017</t>
  </si>
  <si>
    <t>01.10.2014</t>
  </si>
  <si>
    <t>01.12.2011</t>
  </si>
  <si>
    <t>01.07.2012</t>
  </si>
  <si>
    <t>11.03.2016</t>
  </si>
  <si>
    <t>31.12.2015</t>
  </si>
  <si>
    <t>31.01.2018</t>
  </si>
  <si>
    <t>01.02.2016</t>
  </si>
  <si>
    <t>01.01.2015</t>
  </si>
  <si>
    <t>01.11.2013</t>
  </si>
  <si>
    <t>07.06.2015</t>
  </si>
  <si>
    <t>29.02.2016</t>
  </si>
  <si>
    <t>15.06.2018</t>
  </si>
  <si>
    <t>01.05.2011</t>
  </si>
  <si>
    <t>17.04.2017</t>
  </si>
  <si>
    <t>01.12.2008</t>
  </si>
  <si>
    <t>01.12.2013</t>
  </si>
  <si>
    <t>01.08.2014</t>
  </si>
  <si>
    <t>16.03.2016</t>
  </si>
  <si>
    <t>01.09.2014</t>
  </si>
  <si>
    <t>01.04.2015</t>
  </si>
  <si>
    <t>31.03.2011</t>
  </si>
  <si>
    <t>17.05.2012</t>
  </si>
  <si>
    <t>29.11.2015</t>
  </si>
  <si>
    <t>30.09.2016</t>
  </si>
  <si>
    <t>19.01.2017</t>
  </si>
  <si>
    <t>01.03.2014</t>
  </si>
  <si>
    <t>31.03.2013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</si>
</sst>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9" fillId="0" borderId="0"/>
    <xf numFmtId="0" fontId="8" fillId="0" borderId="0"/>
  </cellStyleXfs>
  <cellXfs count="8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3" fillId="0" borderId="2" xfId="1" applyNumberFormat="1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/>
    </xf>
    <xf numFmtId="0" fontId="12" fillId="0" borderId="2" xfId="2" applyFont="1" applyBorder="1" applyAlignment="1">
      <alignment horizontal="left" vertical="center"/>
    </xf>
    <xf numFmtId="14" fontId="12" fillId="0" borderId="2" xfId="2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/>
    <xf numFmtId="0" fontId="3" fillId="0" borderId="1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2" xfId="2" applyFont="1" applyBorder="1" applyAlignment="1">
      <alignment horizontal="left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14" fontId="11" fillId="0" borderId="2" xfId="2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</cellXfs>
  <cellStyles count="5">
    <cellStyle name="Normal_Sheet1" xfId="3"/>
    <cellStyle name="Обычный" xfId="0" builtinId="0"/>
    <cellStyle name="Обычный 2" xfId="1"/>
    <cellStyle name="Обычный 2 2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7"/>
  <sheetViews>
    <sheetView tabSelected="1" view="pageBreakPreview" zoomScale="60" zoomScaleNormal="70" workbookViewId="0">
      <pane ySplit="4" topLeftCell="A5" activePane="bottomLeft" state="frozen"/>
      <selection pane="bottomLeft" activeCell="C2" sqref="C2"/>
    </sheetView>
  </sheetViews>
  <sheetFormatPr defaultRowHeight="15" x14ac:dyDescent="0.25"/>
  <cols>
    <col min="1" max="1" width="10.42578125" customWidth="1"/>
    <col min="2" max="2" width="16.28515625" customWidth="1"/>
    <col min="3" max="3" width="25.42578125" style="75" bestFit="1" customWidth="1"/>
    <col min="4" max="4" width="9.140625" customWidth="1"/>
    <col min="5" max="5" width="9.28515625" customWidth="1"/>
    <col min="6" max="6" width="13.7109375" customWidth="1"/>
    <col min="7" max="7" width="26.7109375" bestFit="1" customWidth="1"/>
    <col min="8" max="9" width="17.140625" customWidth="1"/>
    <col min="10" max="10" width="30.85546875" customWidth="1"/>
    <col min="11" max="12" width="19.28515625" customWidth="1"/>
    <col min="13" max="13" width="34.7109375" customWidth="1"/>
    <col min="14" max="14" width="24.28515625" customWidth="1"/>
    <col min="15" max="15" width="16.7109375" customWidth="1"/>
    <col min="16" max="16" width="13.5703125" customWidth="1"/>
    <col min="17" max="17" width="25" bestFit="1" customWidth="1"/>
    <col min="18" max="18" width="31.7109375" bestFit="1" customWidth="1"/>
    <col min="19" max="19" width="25.140625" bestFit="1" customWidth="1"/>
    <col min="20" max="20" width="20.140625" customWidth="1"/>
    <col min="21" max="21" width="33.7109375" bestFit="1" customWidth="1"/>
  </cols>
  <sheetData>
    <row r="2" spans="1:21" ht="19.5" thickBot="1" x14ac:dyDescent="0.35">
      <c r="J2" s="18" t="s">
        <v>209</v>
      </c>
    </row>
    <row r="3" spans="1:21" ht="63.75" thickBot="1" x14ac:dyDescent="0.3">
      <c r="A3" s="21" t="s">
        <v>0</v>
      </c>
      <c r="B3" s="22" t="s">
        <v>212</v>
      </c>
      <c r="C3" s="30" t="s">
        <v>1</v>
      </c>
      <c r="D3" s="30" t="s">
        <v>2</v>
      </c>
      <c r="E3" s="30" t="s">
        <v>3</v>
      </c>
      <c r="F3" s="30" t="s">
        <v>93</v>
      </c>
      <c r="G3" s="30" t="s">
        <v>109</v>
      </c>
      <c r="H3" s="30" t="s">
        <v>213</v>
      </c>
      <c r="I3" s="30" t="s">
        <v>92</v>
      </c>
      <c r="J3" s="22" t="s">
        <v>79</v>
      </c>
      <c r="K3" s="31" t="s">
        <v>4</v>
      </c>
      <c r="L3" s="31" t="s">
        <v>5</v>
      </c>
      <c r="M3" s="31" t="s">
        <v>6</v>
      </c>
      <c r="N3" s="31" t="s">
        <v>7</v>
      </c>
      <c r="O3" s="31" t="s">
        <v>8</v>
      </c>
      <c r="P3" s="31" t="s">
        <v>9</v>
      </c>
      <c r="Q3" s="31" t="s">
        <v>10</v>
      </c>
      <c r="R3" s="31" t="s">
        <v>11</v>
      </c>
      <c r="S3" s="31" t="s">
        <v>12</v>
      </c>
      <c r="T3" s="31" t="s">
        <v>13</v>
      </c>
      <c r="U3" s="32" t="s">
        <v>14</v>
      </c>
    </row>
    <row r="4" spans="1:21" ht="19.5" thickBot="1" x14ac:dyDescent="0.3">
      <c r="A4" s="21">
        <v>1</v>
      </c>
      <c r="B4" s="22">
        <v>2</v>
      </c>
      <c r="C4" s="30">
        <v>3</v>
      </c>
      <c r="D4" s="30">
        <v>4</v>
      </c>
      <c r="E4" s="22">
        <v>5</v>
      </c>
      <c r="F4" s="22">
        <v>6</v>
      </c>
      <c r="G4" s="30">
        <v>7</v>
      </c>
      <c r="H4" s="30">
        <v>8</v>
      </c>
      <c r="I4" s="22">
        <v>9</v>
      </c>
      <c r="J4" s="22">
        <v>10</v>
      </c>
      <c r="K4" s="30">
        <v>11</v>
      </c>
      <c r="L4" s="30">
        <v>12</v>
      </c>
      <c r="M4" s="22">
        <v>13</v>
      </c>
      <c r="N4" s="22">
        <v>14</v>
      </c>
      <c r="O4" s="30">
        <v>15</v>
      </c>
      <c r="P4" s="30">
        <v>16</v>
      </c>
      <c r="Q4" s="22">
        <v>17</v>
      </c>
      <c r="R4" s="22">
        <v>18</v>
      </c>
      <c r="S4" s="30">
        <v>19</v>
      </c>
      <c r="T4" s="30">
        <v>20</v>
      </c>
      <c r="U4" s="23">
        <v>21</v>
      </c>
    </row>
    <row r="5" spans="1:21" ht="18.75" x14ac:dyDescent="0.25">
      <c r="A5" s="41">
        <v>1</v>
      </c>
      <c r="B5" s="41">
        <v>117920</v>
      </c>
      <c r="C5" s="76" t="s">
        <v>15</v>
      </c>
      <c r="D5" s="68">
        <v>35</v>
      </c>
      <c r="E5" s="68" t="s">
        <v>22</v>
      </c>
      <c r="F5" s="47">
        <v>1</v>
      </c>
      <c r="G5" s="48" t="s">
        <v>110</v>
      </c>
      <c r="H5" s="49" t="s">
        <v>214</v>
      </c>
      <c r="I5" s="50" t="s">
        <v>94</v>
      </c>
      <c r="J5" s="41" t="s">
        <v>211</v>
      </c>
      <c r="K5" s="68">
        <v>2</v>
      </c>
      <c r="L5" s="68">
        <v>2</v>
      </c>
      <c r="M5" s="70">
        <v>2</v>
      </c>
      <c r="N5" s="68">
        <v>2</v>
      </c>
      <c r="O5" s="68">
        <v>2.8</v>
      </c>
      <c r="P5" s="68">
        <v>0.4</v>
      </c>
      <c r="Q5" s="68">
        <v>4</v>
      </c>
      <c r="R5" s="68">
        <v>8</v>
      </c>
      <c r="S5" s="68">
        <v>4</v>
      </c>
      <c r="T5" s="68">
        <v>2</v>
      </c>
      <c r="U5" s="69">
        <v>3</v>
      </c>
    </row>
    <row r="6" spans="1:21" ht="18.75" x14ac:dyDescent="0.25">
      <c r="A6" s="14">
        <v>2</v>
      </c>
      <c r="B6" s="14">
        <v>117688</v>
      </c>
      <c r="C6" s="76"/>
      <c r="D6" s="68"/>
      <c r="E6" s="68"/>
      <c r="F6" s="14">
        <v>2</v>
      </c>
      <c r="G6" s="8" t="s">
        <v>110</v>
      </c>
      <c r="H6" s="46" t="s">
        <v>215</v>
      </c>
      <c r="I6" s="9" t="s">
        <v>94</v>
      </c>
      <c r="J6" s="14" t="s">
        <v>211</v>
      </c>
      <c r="K6" s="68"/>
      <c r="L6" s="68"/>
      <c r="M6" s="70"/>
      <c r="N6" s="68"/>
      <c r="O6" s="68"/>
      <c r="P6" s="68"/>
      <c r="Q6" s="68"/>
      <c r="R6" s="68"/>
      <c r="S6" s="68"/>
      <c r="T6" s="68"/>
      <c r="U6" s="69"/>
    </row>
    <row r="7" spans="1:21" ht="18.75" x14ac:dyDescent="0.25">
      <c r="A7" s="14">
        <v>3</v>
      </c>
      <c r="B7" s="14">
        <v>2015012</v>
      </c>
      <c r="C7" s="76"/>
      <c r="D7" s="68"/>
      <c r="E7" s="68"/>
      <c r="F7" s="14">
        <v>5</v>
      </c>
      <c r="G7" s="8" t="s">
        <v>110</v>
      </c>
      <c r="H7" s="46" t="s">
        <v>215</v>
      </c>
      <c r="I7" s="9" t="s">
        <v>94</v>
      </c>
      <c r="J7" s="14" t="s">
        <v>211</v>
      </c>
      <c r="K7" s="68"/>
      <c r="L7" s="68"/>
      <c r="M7" s="70"/>
      <c r="N7" s="68"/>
      <c r="O7" s="68"/>
      <c r="P7" s="68"/>
      <c r="Q7" s="68"/>
      <c r="R7" s="68"/>
      <c r="S7" s="68"/>
      <c r="T7" s="68"/>
      <c r="U7" s="69"/>
    </row>
    <row r="8" spans="1:21" ht="18.75" x14ac:dyDescent="0.25">
      <c r="A8" s="14">
        <v>4</v>
      </c>
      <c r="B8" s="14">
        <v>117734</v>
      </c>
      <c r="C8" s="76"/>
      <c r="D8" s="65"/>
      <c r="E8" s="65"/>
      <c r="F8" s="14">
        <v>6</v>
      </c>
      <c r="G8" s="8" t="s">
        <v>110</v>
      </c>
      <c r="H8" s="46" t="s">
        <v>215</v>
      </c>
      <c r="I8" s="9" t="s">
        <v>94</v>
      </c>
      <c r="J8" s="14" t="s">
        <v>211</v>
      </c>
      <c r="K8" s="65"/>
      <c r="L8" s="65"/>
      <c r="M8" s="67"/>
      <c r="N8" s="65"/>
      <c r="O8" s="65"/>
      <c r="P8" s="65"/>
      <c r="Q8" s="65"/>
      <c r="R8" s="65"/>
      <c r="S8" s="65"/>
      <c r="T8" s="65"/>
      <c r="U8" s="63"/>
    </row>
    <row r="9" spans="1:21" ht="18.75" x14ac:dyDescent="0.25">
      <c r="A9" s="14">
        <v>5</v>
      </c>
      <c r="B9" s="14">
        <v>8003177</v>
      </c>
      <c r="C9" s="77" t="s">
        <v>24</v>
      </c>
      <c r="D9" s="64">
        <v>23</v>
      </c>
      <c r="E9" s="64"/>
      <c r="F9" s="14">
        <v>3</v>
      </c>
      <c r="G9" s="8" t="s">
        <v>110</v>
      </c>
      <c r="H9" s="46" t="s">
        <v>216</v>
      </c>
      <c r="I9" s="9" t="s">
        <v>94</v>
      </c>
      <c r="J9" s="14" t="s">
        <v>211</v>
      </c>
      <c r="K9" s="64">
        <v>1</v>
      </c>
      <c r="L9" s="64">
        <f t="shared" ref="L9:L15" si="0">K9*1</f>
        <v>1</v>
      </c>
      <c r="M9" s="66">
        <f t="shared" ref="M9:M15" si="1">K9*1</f>
        <v>1</v>
      </c>
      <c r="N9" s="64">
        <f t="shared" ref="N9:N15" si="2">K9*1</f>
        <v>1</v>
      </c>
      <c r="O9" s="64">
        <f t="shared" ref="O9:O15" si="3">K9*1.4</f>
        <v>1.4</v>
      </c>
      <c r="P9" s="64">
        <f t="shared" ref="P9:P15" si="4">K9*0.2</f>
        <v>0.2</v>
      </c>
      <c r="Q9" s="64">
        <f t="shared" ref="Q9:Q15" si="5">K9*2</f>
        <v>2</v>
      </c>
      <c r="R9" s="64">
        <f t="shared" ref="R9:R15" si="6">K9*4</f>
        <v>4</v>
      </c>
      <c r="S9" s="64">
        <f t="shared" ref="S9:S15" si="7">K9*2</f>
        <v>2</v>
      </c>
      <c r="T9" s="64">
        <f t="shared" ref="T9:T15" si="8">K9*1</f>
        <v>1</v>
      </c>
      <c r="U9" s="62">
        <f t="shared" ref="U9:U15" si="9">K9*1.5</f>
        <v>1.5</v>
      </c>
    </row>
    <row r="10" spans="1:21" ht="18.75" x14ac:dyDescent="0.25">
      <c r="A10" s="14">
        <v>6</v>
      </c>
      <c r="B10" s="14">
        <v>8003169</v>
      </c>
      <c r="C10" s="76"/>
      <c r="D10" s="68"/>
      <c r="E10" s="68"/>
      <c r="F10" s="14">
        <v>12</v>
      </c>
      <c r="G10" s="8" t="s">
        <v>111</v>
      </c>
      <c r="H10" s="46" t="s">
        <v>216</v>
      </c>
      <c r="I10" s="9" t="s">
        <v>94</v>
      </c>
      <c r="J10" s="14" t="s">
        <v>211</v>
      </c>
      <c r="K10" s="68"/>
      <c r="L10" s="68"/>
      <c r="M10" s="70"/>
      <c r="N10" s="68"/>
      <c r="O10" s="68"/>
      <c r="P10" s="68"/>
      <c r="Q10" s="68"/>
      <c r="R10" s="68"/>
      <c r="S10" s="68"/>
      <c r="T10" s="68"/>
      <c r="U10" s="69"/>
    </row>
    <row r="11" spans="1:21" ht="18.75" x14ac:dyDescent="0.25">
      <c r="A11" s="14">
        <v>7</v>
      </c>
      <c r="B11" s="14">
        <v>8003165</v>
      </c>
      <c r="C11" s="78"/>
      <c r="D11" s="65"/>
      <c r="E11" s="65"/>
      <c r="F11" s="14">
        <v>16</v>
      </c>
      <c r="G11" s="8" t="s">
        <v>111</v>
      </c>
      <c r="H11" s="46" t="s">
        <v>216</v>
      </c>
      <c r="I11" s="9" t="s">
        <v>95</v>
      </c>
      <c r="J11" s="14" t="s">
        <v>211</v>
      </c>
      <c r="K11" s="65"/>
      <c r="L11" s="65"/>
      <c r="M11" s="67"/>
      <c r="N11" s="65"/>
      <c r="O11" s="65"/>
      <c r="P11" s="65"/>
      <c r="Q11" s="65"/>
      <c r="R11" s="65"/>
      <c r="S11" s="65"/>
      <c r="T11" s="65"/>
      <c r="U11" s="63"/>
    </row>
    <row r="12" spans="1:21" ht="18.75" x14ac:dyDescent="0.25">
      <c r="A12" s="14">
        <v>8</v>
      </c>
      <c r="B12" s="14">
        <v>7003340</v>
      </c>
      <c r="C12" s="79" t="s">
        <v>27</v>
      </c>
      <c r="D12" s="14" t="s">
        <v>28</v>
      </c>
      <c r="E12" s="14" t="s">
        <v>16</v>
      </c>
      <c r="F12" s="14">
        <v>16</v>
      </c>
      <c r="G12" s="8" t="s">
        <v>111</v>
      </c>
      <c r="H12" s="46" t="s">
        <v>217</v>
      </c>
      <c r="I12" s="9" t="s">
        <v>94</v>
      </c>
      <c r="J12" s="14" t="s">
        <v>211</v>
      </c>
      <c r="K12" s="14">
        <v>1</v>
      </c>
      <c r="L12" s="14">
        <f t="shared" si="0"/>
        <v>1</v>
      </c>
      <c r="M12" s="3">
        <f>K12*1</f>
        <v>1</v>
      </c>
      <c r="N12" s="14">
        <f>K12*1</f>
        <v>1</v>
      </c>
      <c r="O12" s="14">
        <f>K12*1.4</f>
        <v>1.4</v>
      </c>
      <c r="P12" s="14">
        <f>K12*0.2</f>
        <v>0.2</v>
      </c>
      <c r="Q12" s="14">
        <f>K12*2</f>
        <v>2</v>
      </c>
      <c r="R12" s="14">
        <f>K12*4</f>
        <v>4</v>
      </c>
      <c r="S12" s="14">
        <f>K12*2</f>
        <v>2</v>
      </c>
      <c r="T12" s="14">
        <f>K12*1</f>
        <v>1</v>
      </c>
      <c r="U12" s="24">
        <f>K12*1.5</f>
        <v>1.5</v>
      </c>
    </row>
    <row r="13" spans="1:21" ht="18.75" x14ac:dyDescent="0.25">
      <c r="A13" s="14">
        <v>9</v>
      </c>
      <c r="B13" s="14">
        <v>2007663</v>
      </c>
      <c r="C13" s="79" t="s">
        <v>27</v>
      </c>
      <c r="D13" s="14" t="s">
        <v>29</v>
      </c>
      <c r="E13" s="14" t="s">
        <v>16</v>
      </c>
      <c r="F13" s="14">
        <v>2</v>
      </c>
      <c r="G13" s="8" t="s">
        <v>110</v>
      </c>
      <c r="H13" s="46" t="s">
        <v>218</v>
      </c>
      <c r="I13" s="7">
        <v>44966</v>
      </c>
      <c r="J13" s="14" t="s">
        <v>211</v>
      </c>
      <c r="K13" s="14">
        <v>1</v>
      </c>
      <c r="L13" s="14">
        <f t="shared" si="0"/>
        <v>1</v>
      </c>
      <c r="M13" s="3">
        <f t="shared" si="1"/>
        <v>1</v>
      </c>
      <c r="N13" s="14">
        <f t="shared" si="2"/>
        <v>1</v>
      </c>
      <c r="O13" s="14">
        <f t="shared" si="3"/>
        <v>1.4</v>
      </c>
      <c r="P13" s="14">
        <f t="shared" si="4"/>
        <v>0.2</v>
      </c>
      <c r="Q13" s="14">
        <f t="shared" si="5"/>
        <v>2</v>
      </c>
      <c r="R13" s="14">
        <f t="shared" si="6"/>
        <v>4</v>
      </c>
      <c r="S13" s="14">
        <f t="shared" si="7"/>
        <v>2</v>
      </c>
      <c r="T13" s="14">
        <f t="shared" si="8"/>
        <v>1</v>
      </c>
      <c r="U13" s="24">
        <f t="shared" si="9"/>
        <v>1.5</v>
      </c>
    </row>
    <row r="14" spans="1:21" ht="18.75" x14ac:dyDescent="0.25">
      <c r="A14" s="14">
        <v>10</v>
      </c>
      <c r="B14" s="14">
        <v>500148</v>
      </c>
      <c r="C14" s="79" t="s">
        <v>30</v>
      </c>
      <c r="D14" s="14" t="s">
        <v>31</v>
      </c>
      <c r="E14" s="14" t="s">
        <v>16</v>
      </c>
      <c r="F14" s="14">
        <v>16</v>
      </c>
      <c r="G14" s="8" t="s">
        <v>112</v>
      </c>
      <c r="H14" s="46" t="s">
        <v>219</v>
      </c>
      <c r="I14" s="9" t="s">
        <v>96</v>
      </c>
      <c r="J14" s="14" t="s">
        <v>211</v>
      </c>
      <c r="K14" s="14">
        <v>1</v>
      </c>
      <c r="L14" s="14">
        <f t="shared" si="0"/>
        <v>1</v>
      </c>
      <c r="M14" s="3">
        <f t="shared" si="1"/>
        <v>1</v>
      </c>
      <c r="N14" s="14">
        <f t="shared" si="2"/>
        <v>1</v>
      </c>
      <c r="O14" s="14">
        <f t="shared" si="3"/>
        <v>1.4</v>
      </c>
      <c r="P14" s="14">
        <f t="shared" si="4"/>
        <v>0.2</v>
      </c>
      <c r="Q14" s="14">
        <f t="shared" si="5"/>
        <v>2</v>
      </c>
      <c r="R14" s="14">
        <f t="shared" si="6"/>
        <v>4</v>
      </c>
      <c r="S14" s="14">
        <f t="shared" si="7"/>
        <v>2</v>
      </c>
      <c r="T14" s="14">
        <f t="shared" si="8"/>
        <v>1</v>
      </c>
      <c r="U14" s="24">
        <f t="shared" si="9"/>
        <v>1.5</v>
      </c>
    </row>
    <row r="15" spans="1:21" ht="18.75" x14ac:dyDescent="0.25">
      <c r="A15" s="14">
        <v>11</v>
      </c>
      <c r="B15" s="14">
        <v>2005175</v>
      </c>
      <c r="C15" s="79" t="s">
        <v>36</v>
      </c>
      <c r="D15" s="14">
        <v>5</v>
      </c>
      <c r="E15" s="14" t="s">
        <v>20</v>
      </c>
      <c r="F15" s="14">
        <v>11</v>
      </c>
      <c r="G15" s="8" t="s">
        <v>113</v>
      </c>
      <c r="H15" s="46" t="s">
        <v>220</v>
      </c>
      <c r="I15" s="9" t="s">
        <v>94</v>
      </c>
      <c r="J15" s="14" t="s">
        <v>211</v>
      </c>
      <c r="K15" s="14">
        <v>1</v>
      </c>
      <c r="L15" s="14">
        <f t="shared" si="0"/>
        <v>1</v>
      </c>
      <c r="M15" s="3">
        <f t="shared" si="1"/>
        <v>1</v>
      </c>
      <c r="N15" s="14">
        <f t="shared" si="2"/>
        <v>1</v>
      </c>
      <c r="O15" s="14">
        <f t="shared" si="3"/>
        <v>1.4</v>
      </c>
      <c r="P15" s="14">
        <f t="shared" si="4"/>
        <v>0.2</v>
      </c>
      <c r="Q15" s="14">
        <f t="shared" si="5"/>
        <v>2</v>
      </c>
      <c r="R15" s="14">
        <f t="shared" si="6"/>
        <v>4</v>
      </c>
      <c r="S15" s="14">
        <f t="shared" si="7"/>
        <v>2</v>
      </c>
      <c r="T15" s="14">
        <f t="shared" si="8"/>
        <v>1</v>
      </c>
      <c r="U15" s="24">
        <f t="shared" si="9"/>
        <v>1.5</v>
      </c>
    </row>
    <row r="16" spans="1:21" ht="18.75" x14ac:dyDescent="0.25">
      <c r="A16" s="14">
        <v>12</v>
      </c>
      <c r="B16" s="14">
        <v>7000090</v>
      </c>
      <c r="C16" s="77" t="s">
        <v>84</v>
      </c>
      <c r="D16" s="64">
        <v>11</v>
      </c>
      <c r="E16" s="64"/>
      <c r="F16" s="14">
        <v>6</v>
      </c>
      <c r="G16" s="8" t="s">
        <v>115</v>
      </c>
      <c r="H16" s="46" t="s">
        <v>221</v>
      </c>
      <c r="I16" s="9" t="s">
        <v>94</v>
      </c>
      <c r="J16" s="14" t="s">
        <v>211</v>
      </c>
      <c r="K16" s="64">
        <v>2</v>
      </c>
      <c r="L16" s="64">
        <v>2</v>
      </c>
      <c r="M16" s="66">
        <v>2</v>
      </c>
      <c r="N16" s="64">
        <v>2</v>
      </c>
      <c r="O16" s="64">
        <f>1.4*4</f>
        <v>5.6</v>
      </c>
      <c r="P16" s="64">
        <f>0.2*4</f>
        <v>0.8</v>
      </c>
      <c r="Q16" s="64">
        <v>8</v>
      </c>
      <c r="R16" s="64">
        <v>16</v>
      </c>
      <c r="S16" s="64">
        <v>8</v>
      </c>
      <c r="T16" s="64">
        <v>2</v>
      </c>
      <c r="U16" s="62">
        <f>1.5*4</f>
        <v>6</v>
      </c>
    </row>
    <row r="17" spans="1:21" ht="18.75" x14ac:dyDescent="0.25">
      <c r="A17" s="14">
        <v>13</v>
      </c>
      <c r="B17" s="14">
        <v>7000091</v>
      </c>
      <c r="C17" s="76"/>
      <c r="D17" s="68"/>
      <c r="E17" s="68"/>
      <c r="F17" s="14">
        <v>7</v>
      </c>
      <c r="G17" s="8" t="s">
        <v>114</v>
      </c>
      <c r="H17" s="46" t="s">
        <v>222</v>
      </c>
      <c r="I17" s="9" t="s">
        <v>94</v>
      </c>
      <c r="J17" s="14" t="s">
        <v>211</v>
      </c>
      <c r="K17" s="68"/>
      <c r="L17" s="68"/>
      <c r="M17" s="70"/>
      <c r="N17" s="68"/>
      <c r="O17" s="68"/>
      <c r="P17" s="68"/>
      <c r="Q17" s="68"/>
      <c r="R17" s="68"/>
      <c r="S17" s="68"/>
      <c r="T17" s="68"/>
      <c r="U17" s="69"/>
    </row>
    <row r="18" spans="1:21" ht="18.75" x14ac:dyDescent="0.25">
      <c r="A18" s="14">
        <v>14</v>
      </c>
      <c r="B18" s="14">
        <v>2018410</v>
      </c>
      <c r="C18" s="76"/>
      <c r="D18" s="68"/>
      <c r="E18" s="68"/>
      <c r="F18" s="14">
        <v>9</v>
      </c>
      <c r="G18" s="8" t="s">
        <v>115</v>
      </c>
      <c r="H18" s="46" t="s">
        <v>221</v>
      </c>
      <c r="I18" s="9" t="s">
        <v>94</v>
      </c>
      <c r="J18" s="14" t="s">
        <v>211</v>
      </c>
      <c r="K18" s="68"/>
      <c r="L18" s="68"/>
      <c r="M18" s="70"/>
      <c r="N18" s="68"/>
      <c r="O18" s="68"/>
      <c r="P18" s="68"/>
      <c r="Q18" s="68"/>
      <c r="R18" s="68"/>
      <c r="S18" s="68"/>
      <c r="T18" s="68"/>
      <c r="U18" s="69"/>
    </row>
    <row r="19" spans="1:21" ht="18.75" x14ac:dyDescent="0.25">
      <c r="A19" s="14">
        <v>15</v>
      </c>
      <c r="B19" s="14">
        <v>2016712</v>
      </c>
      <c r="C19" s="78"/>
      <c r="D19" s="65"/>
      <c r="E19" s="65"/>
      <c r="F19" s="14">
        <v>10</v>
      </c>
      <c r="G19" s="8" t="s">
        <v>116</v>
      </c>
      <c r="H19" s="46" t="s">
        <v>223</v>
      </c>
      <c r="I19" s="9" t="s">
        <v>97</v>
      </c>
      <c r="J19" s="14" t="s">
        <v>211</v>
      </c>
      <c r="K19" s="65"/>
      <c r="L19" s="65"/>
      <c r="M19" s="67"/>
      <c r="N19" s="65"/>
      <c r="O19" s="65"/>
      <c r="P19" s="65"/>
      <c r="Q19" s="65"/>
      <c r="R19" s="65"/>
      <c r="S19" s="65"/>
      <c r="T19" s="65"/>
      <c r="U19" s="63"/>
    </row>
    <row r="20" spans="1:21" ht="18.75" x14ac:dyDescent="0.25">
      <c r="A20" s="14">
        <v>16</v>
      </c>
      <c r="B20" s="14">
        <v>2018419</v>
      </c>
      <c r="C20" s="79" t="s">
        <v>84</v>
      </c>
      <c r="D20" s="14">
        <v>13</v>
      </c>
      <c r="E20" s="14" t="s">
        <v>20</v>
      </c>
      <c r="F20" s="14">
        <v>12</v>
      </c>
      <c r="G20" s="8" t="s">
        <v>112</v>
      </c>
      <c r="H20" s="46" t="s">
        <v>224</v>
      </c>
      <c r="I20" s="7">
        <v>45078</v>
      </c>
      <c r="J20" s="14" t="s">
        <v>211</v>
      </c>
      <c r="K20" s="14">
        <v>1</v>
      </c>
      <c r="L20" s="14">
        <v>1</v>
      </c>
      <c r="M20" s="3">
        <v>1</v>
      </c>
      <c r="N20" s="14">
        <v>1</v>
      </c>
      <c r="O20" s="14">
        <v>1.4</v>
      </c>
      <c r="P20" s="14">
        <v>0.2</v>
      </c>
      <c r="Q20" s="14">
        <v>2</v>
      </c>
      <c r="R20" s="14">
        <v>4</v>
      </c>
      <c r="S20" s="14">
        <v>2</v>
      </c>
      <c r="T20" s="14">
        <v>1</v>
      </c>
      <c r="U20" s="24">
        <v>1.5</v>
      </c>
    </row>
    <row r="21" spans="1:21" ht="18.75" x14ac:dyDescent="0.25">
      <c r="A21" s="14">
        <v>17</v>
      </c>
      <c r="B21" s="14">
        <v>2010212</v>
      </c>
      <c r="C21" s="77" t="s">
        <v>42</v>
      </c>
      <c r="D21" s="64">
        <v>24</v>
      </c>
      <c r="E21" s="64"/>
      <c r="F21" s="9" t="s">
        <v>98</v>
      </c>
      <c r="G21" s="8" t="s">
        <v>117</v>
      </c>
      <c r="H21" s="46" t="s">
        <v>225</v>
      </c>
      <c r="I21" s="9" t="s">
        <v>94</v>
      </c>
      <c r="J21" s="14" t="s">
        <v>211</v>
      </c>
      <c r="K21" s="64">
        <v>4</v>
      </c>
      <c r="L21" s="64">
        <f>K21*1</f>
        <v>4</v>
      </c>
      <c r="M21" s="66">
        <f>K21*1</f>
        <v>4</v>
      </c>
      <c r="N21" s="64">
        <f>K21*1</f>
        <v>4</v>
      </c>
      <c r="O21" s="64">
        <f>K21*1.4</f>
        <v>5.6</v>
      </c>
      <c r="P21" s="64">
        <f>K21*0.2</f>
        <v>0.8</v>
      </c>
      <c r="Q21" s="64">
        <f>K21*2</f>
        <v>8</v>
      </c>
      <c r="R21" s="64">
        <f>K21*4</f>
        <v>16</v>
      </c>
      <c r="S21" s="64">
        <f>K21*2</f>
        <v>8</v>
      </c>
      <c r="T21" s="64">
        <f>K21*1</f>
        <v>4</v>
      </c>
      <c r="U21" s="62">
        <f>K21*1.5</f>
        <v>6</v>
      </c>
    </row>
    <row r="22" spans="1:21" ht="18.75" x14ac:dyDescent="0.25">
      <c r="A22" s="14">
        <v>18</v>
      </c>
      <c r="B22" s="14">
        <v>2010197</v>
      </c>
      <c r="C22" s="76"/>
      <c r="D22" s="68"/>
      <c r="E22" s="68"/>
      <c r="F22" s="9" t="s">
        <v>18</v>
      </c>
      <c r="G22" s="8" t="s">
        <v>117</v>
      </c>
      <c r="H22" s="46" t="s">
        <v>225</v>
      </c>
      <c r="I22" s="9" t="s">
        <v>94</v>
      </c>
      <c r="J22" s="14" t="s">
        <v>211</v>
      </c>
      <c r="K22" s="68"/>
      <c r="L22" s="68"/>
      <c r="M22" s="70"/>
      <c r="N22" s="68"/>
      <c r="O22" s="68"/>
      <c r="P22" s="68"/>
      <c r="Q22" s="68"/>
      <c r="R22" s="68"/>
      <c r="S22" s="68"/>
      <c r="T22" s="68"/>
      <c r="U22" s="69"/>
    </row>
    <row r="23" spans="1:21" ht="18.75" x14ac:dyDescent="0.25">
      <c r="A23" s="14">
        <v>19</v>
      </c>
      <c r="B23" s="14">
        <v>2010208</v>
      </c>
      <c r="C23" s="76"/>
      <c r="D23" s="68"/>
      <c r="E23" s="68"/>
      <c r="F23" s="9" t="s">
        <v>99</v>
      </c>
      <c r="G23" s="8" t="s">
        <v>117</v>
      </c>
      <c r="H23" s="46" t="s">
        <v>225</v>
      </c>
      <c r="I23" s="9" t="s">
        <v>94</v>
      </c>
      <c r="J23" s="14" t="s">
        <v>211</v>
      </c>
      <c r="K23" s="68"/>
      <c r="L23" s="68"/>
      <c r="M23" s="70"/>
      <c r="N23" s="68"/>
      <c r="O23" s="68"/>
      <c r="P23" s="68"/>
      <c r="Q23" s="68"/>
      <c r="R23" s="68"/>
      <c r="S23" s="68"/>
      <c r="T23" s="68"/>
      <c r="U23" s="69"/>
    </row>
    <row r="24" spans="1:21" ht="18.75" x14ac:dyDescent="0.25">
      <c r="A24" s="14">
        <v>20</v>
      </c>
      <c r="B24" s="14">
        <v>2010207</v>
      </c>
      <c r="C24" s="76"/>
      <c r="D24" s="68"/>
      <c r="E24" s="68"/>
      <c r="F24" s="9" t="s">
        <v>17</v>
      </c>
      <c r="G24" s="8" t="s">
        <v>117</v>
      </c>
      <c r="H24" s="46" t="s">
        <v>225</v>
      </c>
      <c r="I24" s="9" t="s">
        <v>105</v>
      </c>
      <c r="J24" s="14" t="s">
        <v>211</v>
      </c>
      <c r="K24" s="68"/>
      <c r="L24" s="68"/>
      <c r="M24" s="70"/>
      <c r="N24" s="68"/>
      <c r="O24" s="68"/>
      <c r="P24" s="68"/>
      <c r="Q24" s="68"/>
      <c r="R24" s="68"/>
      <c r="S24" s="68"/>
      <c r="T24" s="68"/>
      <c r="U24" s="69"/>
    </row>
    <row r="25" spans="1:21" ht="18.75" x14ac:dyDescent="0.25">
      <c r="A25" s="14">
        <v>21</v>
      </c>
      <c r="B25" s="14">
        <v>2010202</v>
      </c>
      <c r="C25" s="76"/>
      <c r="D25" s="68"/>
      <c r="E25" s="68"/>
      <c r="F25" s="9" t="s">
        <v>100</v>
      </c>
      <c r="G25" s="8" t="s">
        <v>118</v>
      </c>
      <c r="H25" s="46" t="s">
        <v>225</v>
      </c>
      <c r="I25" s="9" t="s">
        <v>94</v>
      </c>
      <c r="J25" s="14" t="s">
        <v>211</v>
      </c>
      <c r="K25" s="68"/>
      <c r="L25" s="68"/>
      <c r="M25" s="70"/>
      <c r="N25" s="68"/>
      <c r="O25" s="68"/>
      <c r="P25" s="68"/>
      <c r="Q25" s="68"/>
      <c r="R25" s="68"/>
      <c r="S25" s="68"/>
      <c r="T25" s="68"/>
      <c r="U25" s="69"/>
    </row>
    <row r="26" spans="1:21" ht="18.75" x14ac:dyDescent="0.25">
      <c r="A26" s="14">
        <v>22</v>
      </c>
      <c r="B26" s="14">
        <v>2010201</v>
      </c>
      <c r="C26" s="76"/>
      <c r="D26" s="68"/>
      <c r="E26" s="68"/>
      <c r="F26" s="9" t="s">
        <v>101</v>
      </c>
      <c r="G26" s="8" t="s">
        <v>117</v>
      </c>
      <c r="H26" s="46" t="s">
        <v>225</v>
      </c>
      <c r="I26" s="9" t="s">
        <v>94</v>
      </c>
      <c r="J26" s="14" t="s">
        <v>211</v>
      </c>
      <c r="K26" s="68"/>
      <c r="L26" s="68"/>
      <c r="M26" s="70"/>
      <c r="N26" s="68"/>
      <c r="O26" s="68"/>
      <c r="P26" s="68"/>
      <c r="Q26" s="68"/>
      <c r="R26" s="68"/>
      <c r="S26" s="68"/>
      <c r="T26" s="68"/>
      <c r="U26" s="69"/>
    </row>
    <row r="27" spans="1:21" ht="18.75" x14ac:dyDescent="0.25">
      <c r="A27" s="14">
        <v>23</v>
      </c>
      <c r="B27" s="14">
        <v>2010200</v>
      </c>
      <c r="C27" s="76"/>
      <c r="D27" s="68"/>
      <c r="E27" s="68"/>
      <c r="F27" s="9" t="s">
        <v>102</v>
      </c>
      <c r="G27" s="8" t="s">
        <v>117</v>
      </c>
      <c r="H27" s="46" t="s">
        <v>225</v>
      </c>
      <c r="I27" s="9" t="s">
        <v>94</v>
      </c>
      <c r="J27" s="14" t="s">
        <v>211</v>
      </c>
      <c r="K27" s="68"/>
      <c r="L27" s="68"/>
      <c r="M27" s="70"/>
      <c r="N27" s="68"/>
      <c r="O27" s="68"/>
      <c r="P27" s="68"/>
      <c r="Q27" s="68"/>
      <c r="R27" s="68"/>
      <c r="S27" s="68"/>
      <c r="T27" s="68"/>
      <c r="U27" s="69"/>
    </row>
    <row r="28" spans="1:21" ht="18.75" x14ac:dyDescent="0.25">
      <c r="A28" s="14">
        <v>24</v>
      </c>
      <c r="B28" s="14">
        <v>2010199</v>
      </c>
      <c r="C28" s="76"/>
      <c r="D28" s="68"/>
      <c r="E28" s="68"/>
      <c r="F28" s="9" t="s">
        <v>103</v>
      </c>
      <c r="G28" s="8" t="s">
        <v>117</v>
      </c>
      <c r="H28" s="46" t="s">
        <v>225</v>
      </c>
      <c r="I28" s="9" t="s">
        <v>94</v>
      </c>
      <c r="J28" s="14" t="s">
        <v>211</v>
      </c>
      <c r="K28" s="68"/>
      <c r="L28" s="68"/>
      <c r="M28" s="70"/>
      <c r="N28" s="68"/>
      <c r="O28" s="68"/>
      <c r="P28" s="68"/>
      <c r="Q28" s="68"/>
      <c r="R28" s="68"/>
      <c r="S28" s="68"/>
      <c r="T28" s="68"/>
      <c r="U28" s="69"/>
    </row>
    <row r="29" spans="1:21" ht="18.75" x14ac:dyDescent="0.25">
      <c r="A29" s="14">
        <v>25</v>
      </c>
      <c r="B29" s="14">
        <v>2010936</v>
      </c>
      <c r="C29" s="78"/>
      <c r="D29" s="65"/>
      <c r="E29" s="65"/>
      <c r="F29" s="37" t="s">
        <v>104</v>
      </c>
      <c r="G29" s="8" t="s">
        <v>117</v>
      </c>
      <c r="H29" s="46" t="s">
        <v>225</v>
      </c>
      <c r="I29" s="9" t="s">
        <v>94</v>
      </c>
      <c r="J29" s="14" t="s">
        <v>211</v>
      </c>
      <c r="K29" s="65"/>
      <c r="L29" s="65"/>
      <c r="M29" s="67"/>
      <c r="N29" s="65"/>
      <c r="O29" s="65"/>
      <c r="P29" s="65"/>
      <c r="Q29" s="65"/>
      <c r="R29" s="65"/>
      <c r="S29" s="65"/>
      <c r="T29" s="65"/>
      <c r="U29" s="63"/>
    </row>
    <row r="30" spans="1:21" ht="18.75" x14ac:dyDescent="0.25">
      <c r="A30" s="14">
        <v>26</v>
      </c>
      <c r="B30" s="14">
        <v>2015059</v>
      </c>
      <c r="C30" s="77" t="s">
        <v>42</v>
      </c>
      <c r="D30" s="64" t="s">
        <v>44</v>
      </c>
      <c r="E30" s="64" t="s">
        <v>16</v>
      </c>
      <c r="F30" s="9" t="s">
        <v>106</v>
      </c>
      <c r="G30" s="8" t="s">
        <v>118</v>
      </c>
      <c r="H30" s="46" t="s">
        <v>226</v>
      </c>
      <c r="I30" s="9" t="s">
        <v>94</v>
      </c>
      <c r="J30" s="14" t="s">
        <v>211</v>
      </c>
      <c r="K30" s="64">
        <v>4</v>
      </c>
      <c r="L30" s="64">
        <f>K30*1</f>
        <v>4</v>
      </c>
      <c r="M30" s="66">
        <f>K30*1</f>
        <v>4</v>
      </c>
      <c r="N30" s="64">
        <f>K30*1</f>
        <v>4</v>
      </c>
      <c r="O30" s="64">
        <f>K30*1.4</f>
        <v>5.6</v>
      </c>
      <c r="P30" s="64">
        <f>K30*0.2</f>
        <v>0.8</v>
      </c>
      <c r="Q30" s="64">
        <f>K30*2</f>
        <v>8</v>
      </c>
      <c r="R30" s="64">
        <f>K30*4</f>
        <v>16</v>
      </c>
      <c r="S30" s="64">
        <f>K30*2</f>
        <v>8</v>
      </c>
      <c r="T30" s="64">
        <f>K30*1</f>
        <v>4</v>
      </c>
      <c r="U30" s="62">
        <f>K30*1.5</f>
        <v>6</v>
      </c>
    </row>
    <row r="31" spans="1:21" ht="18.75" x14ac:dyDescent="0.25">
      <c r="A31" s="14">
        <v>27</v>
      </c>
      <c r="B31" s="14">
        <v>120806</v>
      </c>
      <c r="C31" s="76"/>
      <c r="D31" s="68"/>
      <c r="E31" s="68"/>
      <c r="F31" s="9" t="s">
        <v>21</v>
      </c>
      <c r="G31" s="8" t="s">
        <v>118</v>
      </c>
      <c r="H31" s="46" t="s">
        <v>226</v>
      </c>
      <c r="I31" s="9" t="s">
        <v>94</v>
      </c>
      <c r="J31" s="14" t="s">
        <v>211</v>
      </c>
      <c r="K31" s="68"/>
      <c r="L31" s="68"/>
      <c r="M31" s="70"/>
      <c r="N31" s="68"/>
      <c r="O31" s="68"/>
      <c r="P31" s="68"/>
      <c r="Q31" s="68"/>
      <c r="R31" s="68"/>
      <c r="S31" s="68"/>
      <c r="T31" s="68"/>
      <c r="U31" s="69"/>
    </row>
    <row r="32" spans="1:21" ht="18.75" x14ac:dyDescent="0.25">
      <c r="A32" s="14">
        <v>28</v>
      </c>
      <c r="B32" s="14">
        <v>120807</v>
      </c>
      <c r="C32" s="76"/>
      <c r="D32" s="68"/>
      <c r="E32" s="68"/>
      <c r="F32" s="9" t="s">
        <v>107</v>
      </c>
      <c r="G32" s="8" t="s">
        <v>119</v>
      </c>
      <c r="H32" s="46" t="s">
        <v>226</v>
      </c>
      <c r="I32" s="9" t="s">
        <v>95</v>
      </c>
      <c r="J32" s="14" t="s">
        <v>211</v>
      </c>
      <c r="K32" s="68"/>
      <c r="L32" s="68"/>
      <c r="M32" s="70"/>
      <c r="N32" s="68"/>
      <c r="O32" s="68"/>
      <c r="P32" s="68"/>
      <c r="Q32" s="68"/>
      <c r="R32" s="68"/>
      <c r="S32" s="68"/>
      <c r="T32" s="68"/>
      <c r="U32" s="69"/>
    </row>
    <row r="33" spans="1:21" ht="18.75" x14ac:dyDescent="0.25">
      <c r="A33" s="14">
        <v>29</v>
      </c>
      <c r="B33" s="14">
        <v>120810</v>
      </c>
      <c r="C33" s="76"/>
      <c r="D33" s="68"/>
      <c r="E33" s="68"/>
      <c r="F33" s="9" t="s">
        <v>100</v>
      </c>
      <c r="G33" s="8" t="s">
        <v>118</v>
      </c>
      <c r="H33" s="46" t="s">
        <v>226</v>
      </c>
      <c r="I33" s="9" t="s">
        <v>94</v>
      </c>
      <c r="J33" s="14" t="s">
        <v>211</v>
      </c>
      <c r="K33" s="68"/>
      <c r="L33" s="68"/>
      <c r="M33" s="70"/>
      <c r="N33" s="68"/>
      <c r="O33" s="68"/>
      <c r="P33" s="68"/>
      <c r="Q33" s="68"/>
      <c r="R33" s="68"/>
      <c r="S33" s="68"/>
      <c r="T33" s="68"/>
      <c r="U33" s="69"/>
    </row>
    <row r="34" spans="1:21" ht="18.75" x14ac:dyDescent="0.25">
      <c r="A34" s="14">
        <v>30</v>
      </c>
      <c r="B34" s="14">
        <v>120811</v>
      </c>
      <c r="C34" s="78"/>
      <c r="D34" s="65"/>
      <c r="E34" s="65"/>
      <c r="F34" s="9" t="s">
        <v>101</v>
      </c>
      <c r="G34" s="8" t="s">
        <v>118</v>
      </c>
      <c r="H34" s="46" t="s">
        <v>226</v>
      </c>
      <c r="I34" s="9" t="s">
        <v>94</v>
      </c>
      <c r="J34" s="14" t="s">
        <v>211</v>
      </c>
      <c r="K34" s="65"/>
      <c r="L34" s="65"/>
      <c r="M34" s="67"/>
      <c r="N34" s="65"/>
      <c r="O34" s="65"/>
      <c r="P34" s="65"/>
      <c r="Q34" s="65"/>
      <c r="R34" s="65"/>
      <c r="S34" s="65"/>
      <c r="T34" s="65"/>
      <c r="U34" s="63"/>
    </row>
    <row r="35" spans="1:21" ht="18.75" x14ac:dyDescent="0.25">
      <c r="A35" s="14">
        <v>31</v>
      </c>
      <c r="B35" s="14">
        <v>5012433</v>
      </c>
      <c r="C35" s="77" t="s">
        <v>42</v>
      </c>
      <c r="D35" s="64" t="s">
        <v>44</v>
      </c>
      <c r="E35" s="64" t="s">
        <v>20</v>
      </c>
      <c r="F35" s="9" t="s">
        <v>98</v>
      </c>
      <c r="G35" s="8" t="s">
        <v>118</v>
      </c>
      <c r="H35" s="46" t="s">
        <v>227</v>
      </c>
      <c r="I35" s="9" t="s">
        <v>95</v>
      </c>
      <c r="J35" s="14" t="s">
        <v>211</v>
      </c>
      <c r="K35" s="64">
        <v>2</v>
      </c>
      <c r="L35" s="64">
        <v>2</v>
      </c>
      <c r="M35" s="66">
        <v>2</v>
      </c>
      <c r="N35" s="64">
        <v>2</v>
      </c>
      <c r="O35" s="64">
        <f>K35*1.4</f>
        <v>2.8</v>
      </c>
      <c r="P35" s="64">
        <f>K35*0.2</f>
        <v>0.4</v>
      </c>
      <c r="Q35" s="64">
        <f>K35*2</f>
        <v>4</v>
      </c>
      <c r="R35" s="64">
        <f>K35*4</f>
        <v>8</v>
      </c>
      <c r="S35" s="64">
        <f>K35*2</f>
        <v>4</v>
      </c>
      <c r="T35" s="64">
        <f>K35*1</f>
        <v>2</v>
      </c>
      <c r="U35" s="62">
        <f>K35*1.5</f>
        <v>3</v>
      </c>
    </row>
    <row r="36" spans="1:21" ht="18.75" x14ac:dyDescent="0.25">
      <c r="A36" s="14">
        <v>32</v>
      </c>
      <c r="B36" s="14">
        <v>5012430</v>
      </c>
      <c r="C36" s="76"/>
      <c r="D36" s="68"/>
      <c r="E36" s="68"/>
      <c r="F36" s="9" t="s">
        <v>26</v>
      </c>
      <c r="G36" s="8" t="s">
        <v>118</v>
      </c>
      <c r="H36" s="46" t="s">
        <v>227</v>
      </c>
      <c r="I36" s="9" t="s">
        <v>94</v>
      </c>
      <c r="J36" s="14" t="s">
        <v>211</v>
      </c>
      <c r="K36" s="68"/>
      <c r="L36" s="68"/>
      <c r="M36" s="70"/>
      <c r="N36" s="68"/>
      <c r="O36" s="68"/>
      <c r="P36" s="68"/>
      <c r="Q36" s="68"/>
      <c r="R36" s="68"/>
      <c r="S36" s="68"/>
      <c r="T36" s="68"/>
      <c r="U36" s="69"/>
    </row>
    <row r="37" spans="1:21" ht="18.75" x14ac:dyDescent="0.25">
      <c r="A37" s="14">
        <v>33</v>
      </c>
      <c r="B37" s="14">
        <v>5012428</v>
      </c>
      <c r="C37" s="76"/>
      <c r="D37" s="68"/>
      <c r="E37" s="68"/>
      <c r="F37" s="9" t="s">
        <v>106</v>
      </c>
      <c r="G37" s="8" t="s">
        <v>118</v>
      </c>
      <c r="H37" s="46" t="s">
        <v>227</v>
      </c>
      <c r="I37" s="9" t="s">
        <v>108</v>
      </c>
      <c r="J37" s="14" t="s">
        <v>211</v>
      </c>
      <c r="K37" s="68"/>
      <c r="L37" s="68"/>
      <c r="M37" s="70"/>
      <c r="N37" s="68"/>
      <c r="O37" s="68"/>
      <c r="P37" s="68"/>
      <c r="Q37" s="68"/>
      <c r="R37" s="68"/>
      <c r="S37" s="68"/>
      <c r="T37" s="68"/>
      <c r="U37" s="69"/>
    </row>
    <row r="38" spans="1:21" ht="18.75" x14ac:dyDescent="0.25">
      <c r="A38" s="14">
        <v>34</v>
      </c>
      <c r="B38" s="14">
        <v>5012421</v>
      </c>
      <c r="C38" s="76"/>
      <c r="D38" s="68"/>
      <c r="E38" s="68"/>
      <c r="F38" s="9" t="s">
        <v>37</v>
      </c>
      <c r="G38" s="8" t="s">
        <v>117</v>
      </c>
      <c r="H38" s="46" t="s">
        <v>227</v>
      </c>
      <c r="I38" s="9" t="s">
        <v>94</v>
      </c>
      <c r="J38" s="14" t="s">
        <v>211</v>
      </c>
      <c r="K38" s="68"/>
      <c r="L38" s="68"/>
      <c r="M38" s="70"/>
      <c r="N38" s="68"/>
      <c r="O38" s="68"/>
      <c r="P38" s="68"/>
      <c r="Q38" s="68"/>
      <c r="R38" s="68"/>
      <c r="S38" s="68"/>
      <c r="T38" s="68"/>
      <c r="U38" s="69"/>
    </row>
    <row r="39" spans="1:21" ht="18.75" x14ac:dyDescent="0.25">
      <c r="A39" s="14">
        <v>35</v>
      </c>
      <c r="B39" s="14">
        <v>5012418</v>
      </c>
      <c r="C39" s="76"/>
      <c r="D39" s="68"/>
      <c r="E39" s="68"/>
      <c r="F39" s="9" t="s">
        <v>101</v>
      </c>
      <c r="G39" s="8" t="s">
        <v>118</v>
      </c>
      <c r="H39" s="46" t="s">
        <v>227</v>
      </c>
      <c r="I39" s="9" t="s">
        <v>94</v>
      </c>
      <c r="J39" s="14" t="s">
        <v>211</v>
      </c>
      <c r="K39" s="68"/>
      <c r="L39" s="68"/>
      <c r="M39" s="70"/>
      <c r="N39" s="68"/>
      <c r="O39" s="68"/>
      <c r="P39" s="68"/>
      <c r="Q39" s="68"/>
      <c r="R39" s="68"/>
      <c r="S39" s="68"/>
      <c r="T39" s="68"/>
      <c r="U39" s="69"/>
    </row>
    <row r="40" spans="1:21" ht="18.75" x14ac:dyDescent="0.25">
      <c r="A40" s="14">
        <v>36</v>
      </c>
      <c r="B40" s="14">
        <v>5012416</v>
      </c>
      <c r="C40" s="78"/>
      <c r="D40" s="65"/>
      <c r="E40" s="65"/>
      <c r="F40" s="9" t="s">
        <v>102</v>
      </c>
      <c r="G40" s="8" t="s">
        <v>118</v>
      </c>
      <c r="H40" s="46" t="s">
        <v>227</v>
      </c>
      <c r="I40" s="9" t="s">
        <v>94</v>
      </c>
      <c r="J40" s="14" t="s">
        <v>211</v>
      </c>
      <c r="K40" s="65"/>
      <c r="L40" s="65"/>
      <c r="M40" s="67"/>
      <c r="N40" s="65"/>
      <c r="O40" s="65"/>
      <c r="P40" s="65"/>
      <c r="Q40" s="65"/>
      <c r="R40" s="65"/>
      <c r="S40" s="65"/>
      <c r="T40" s="65"/>
      <c r="U40" s="63"/>
    </row>
    <row r="41" spans="1:21" ht="18.75" x14ac:dyDescent="0.25">
      <c r="A41" s="14">
        <v>37</v>
      </c>
      <c r="B41" s="14">
        <v>2007784</v>
      </c>
      <c r="C41" s="79" t="s">
        <v>45</v>
      </c>
      <c r="D41" s="14">
        <v>24</v>
      </c>
      <c r="E41" s="14"/>
      <c r="F41" s="14">
        <v>11</v>
      </c>
      <c r="G41" s="8" t="s">
        <v>110</v>
      </c>
      <c r="H41" s="46" t="s">
        <v>218</v>
      </c>
      <c r="I41" s="9" t="s">
        <v>94</v>
      </c>
      <c r="J41" s="14" t="s">
        <v>211</v>
      </c>
      <c r="K41" s="14">
        <v>1</v>
      </c>
      <c r="L41" s="14">
        <f t="shared" ref="L41:L54" si="10">K41*1</f>
        <v>1</v>
      </c>
      <c r="M41" s="3">
        <f t="shared" ref="M41:M52" si="11">K41*1</f>
        <v>1</v>
      </c>
      <c r="N41" s="14">
        <f t="shared" ref="N41:N52" si="12">K41*1</f>
        <v>1</v>
      </c>
      <c r="O41" s="14">
        <f t="shared" ref="O41:O52" si="13">K41*1.4</f>
        <v>1.4</v>
      </c>
      <c r="P41" s="14">
        <f t="shared" ref="P41:P52" si="14">K41*0.2</f>
        <v>0.2</v>
      </c>
      <c r="Q41" s="14">
        <f t="shared" ref="Q41:Q52" si="15">K41*2</f>
        <v>2</v>
      </c>
      <c r="R41" s="14">
        <f t="shared" ref="R41:R52" si="16">K41*4</f>
        <v>4</v>
      </c>
      <c r="S41" s="14">
        <f t="shared" ref="S41:S52" si="17">K41*2</f>
        <v>2</v>
      </c>
      <c r="T41" s="14">
        <f t="shared" ref="T41:T52" si="18">K41*1</f>
        <v>1</v>
      </c>
      <c r="U41" s="24">
        <f t="shared" ref="U41:U52" si="19">K41*1.5</f>
        <v>1.5</v>
      </c>
    </row>
    <row r="42" spans="1:21" ht="18.75" x14ac:dyDescent="0.25">
      <c r="A42" s="14">
        <v>38</v>
      </c>
      <c r="B42" s="14">
        <v>8000459</v>
      </c>
      <c r="C42" s="77" t="s">
        <v>45</v>
      </c>
      <c r="D42" s="64" t="s">
        <v>28</v>
      </c>
      <c r="E42" s="14" t="s">
        <v>16</v>
      </c>
      <c r="F42" s="14">
        <v>5</v>
      </c>
      <c r="G42" s="8" t="s">
        <v>110</v>
      </c>
      <c r="H42" s="46" t="s">
        <v>228</v>
      </c>
      <c r="I42" s="9" t="s">
        <v>94</v>
      </c>
      <c r="J42" s="14" t="s">
        <v>211</v>
      </c>
      <c r="K42" s="64">
        <v>1</v>
      </c>
      <c r="L42" s="64">
        <f t="shared" si="10"/>
        <v>1</v>
      </c>
      <c r="M42" s="66">
        <f t="shared" si="11"/>
        <v>1</v>
      </c>
      <c r="N42" s="64">
        <f t="shared" si="12"/>
        <v>1</v>
      </c>
      <c r="O42" s="64">
        <f t="shared" si="13"/>
        <v>1.4</v>
      </c>
      <c r="P42" s="64">
        <f t="shared" si="14"/>
        <v>0.2</v>
      </c>
      <c r="Q42" s="64">
        <f t="shared" si="15"/>
        <v>2</v>
      </c>
      <c r="R42" s="64">
        <f t="shared" si="16"/>
        <v>4</v>
      </c>
      <c r="S42" s="64">
        <f t="shared" si="17"/>
        <v>2</v>
      </c>
      <c r="T42" s="64">
        <f t="shared" si="18"/>
        <v>1</v>
      </c>
      <c r="U42" s="62">
        <f t="shared" si="19"/>
        <v>1.5</v>
      </c>
    </row>
    <row r="43" spans="1:21" ht="18.75" x14ac:dyDescent="0.25">
      <c r="A43" s="14">
        <v>39</v>
      </c>
      <c r="B43" s="14">
        <v>8000457</v>
      </c>
      <c r="C43" s="78"/>
      <c r="D43" s="65"/>
      <c r="E43" s="14"/>
      <c r="F43" s="14">
        <v>7</v>
      </c>
      <c r="G43" s="8" t="s">
        <v>120</v>
      </c>
      <c r="H43" s="46" t="s">
        <v>229</v>
      </c>
      <c r="I43" s="9" t="s">
        <v>121</v>
      </c>
      <c r="J43" s="14" t="s">
        <v>211</v>
      </c>
      <c r="K43" s="65"/>
      <c r="L43" s="65"/>
      <c r="M43" s="67"/>
      <c r="N43" s="65"/>
      <c r="O43" s="65"/>
      <c r="P43" s="65"/>
      <c r="Q43" s="65"/>
      <c r="R43" s="65"/>
      <c r="S43" s="65"/>
      <c r="T43" s="65"/>
      <c r="U43" s="63"/>
    </row>
    <row r="44" spans="1:21" ht="37.5" x14ac:dyDescent="0.25">
      <c r="A44" s="14">
        <v>40</v>
      </c>
      <c r="B44" s="14">
        <v>2012340</v>
      </c>
      <c r="C44" s="79" t="s">
        <v>45</v>
      </c>
      <c r="D44" s="14" t="s">
        <v>46</v>
      </c>
      <c r="E44" s="14" t="s">
        <v>16</v>
      </c>
      <c r="F44" s="14">
        <v>2</v>
      </c>
      <c r="G44" s="8" t="s">
        <v>122</v>
      </c>
      <c r="H44" s="46" t="s">
        <v>230</v>
      </c>
      <c r="I44" s="9" t="s">
        <v>94</v>
      </c>
      <c r="J44" s="14" t="s">
        <v>211</v>
      </c>
      <c r="K44" s="14">
        <v>1</v>
      </c>
      <c r="L44" s="14">
        <f t="shared" si="10"/>
        <v>1</v>
      </c>
      <c r="M44" s="3">
        <f t="shared" si="11"/>
        <v>1</v>
      </c>
      <c r="N44" s="14">
        <f t="shared" si="12"/>
        <v>1</v>
      </c>
      <c r="O44" s="14">
        <f t="shared" si="13"/>
        <v>1.4</v>
      </c>
      <c r="P44" s="14">
        <f t="shared" si="14"/>
        <v>0.2</v>
      </c>
      <c r="Q44" s="14">
        <f t="shared" si="15"/>
        <v>2</v>
      </c>
      <c r="R44" s="14">
        <f t="shared" si="16"/>
        <v>4</v>
      </c>
      <c r="S44" s="14">
        <f t="shared" si="17"/>
        <v>2</v>
      </c>
      <c r="T44" s="14">
        <f t="shared" si="18"/>
        <v>1</v>
      </c>
      <c r="U44" s="24">
        <f t="shared" si="19"/>
        <v>1.5</v>
      </c>
    </row>
    <row r="45" spans="1:21" ht="18.75" x14ac:dyDescent="0.25">
      <c r="A45" s="14">
        <v>41</v>
      </c>
      <c r="B45" s="14">
        <v>2007057</v>
      </c>
      <c r="C45" s="79" t="s">
        <v>45</v>
      </c>
      <c r="D45" s="14" t="s">
        <v>46</v>
      </c>
      <c r="E45" s="14" t="s">
        <v>20</v>
      </c>
      <c r="F45" s="14">
        <v>15</v>
      </c>
      <c r="G45" s="8" t="s">
        <v>123</v>
      </c>
      <c r="H45" s="46" t="s">
        <v>231</v>
      </c>
      <c r="I45" s="9" t="s">
        <v>94</v>
      </c>
      <c r="J45" s="14" t="s">
        <v>211</v>
      </c>
      <c r="K45" s="14">
        <v>1</v>
      </c>
      <c r="L45" s="14">
        <f t="shared" si="10"/>
        <v>1</v>
      </c>
      <c r="M45" s="3">
        <f t="shared" si="11"/>
        <v>1</v>
      </c>
      <c r="N45" s="14">
        <f t="shared" si="12"/>
        <v>1</v>
      </c>
      <c r="O45" s="14">
        <f t="shared" si="13"/>
        <v>1.4</v>
      </c>
      <c r="P45" s="14">
        <f t="shared" si="14"/>
        <v>0.2</v>
      </c>
      <c r="Q45" s="14">
        <f t="shared" si="15"/>
        <v>2</v>
      </c>
      <c r="R45" s="14">
        <f t="shared" si="16"/>
        <v>4</v>
      </c>
      <c r="S45" s="14">
        <f t="shared" si="17"/>
        <v>2</v>
      </c>
      <c r="T45" s="14">
        <f t="shared" si="18"/>
        <v>1</v>
      </c>
      <c r="U45" s="24">
        <f t="shared" si="19"/>
        <v>1.5</v>
      </c>
    </row>
    <row r="46" spans="1:21" ht="18.75" x14ac:dyDescent="0.25">
      <c r="A46" s="14">
        <v>42</v>
      </c>
      <c r="B46" s="14">
        <v>7003562</v>
      </c>
      <c r="C46" s="79" t="s">
        <v>48</v>
      </c>
      <c r="D46" s="14" t="s">
        <v>19</v>
      </c>
      <c r="E46" s="14"/>
      <c r="F46" s="14">
        <v>2</v>
      </c>
      <c r="G46" s="8" t="s">
        <v>124</v>
      </c>
      <c r="H46" s="46" t="s">
        <v>232</v>
      </c>
      <c r="I46" s="9" t="s">
        <v>125</v>
      </c>
      <c r="J46" s="14" t="s">
        <v>211</v>
      </c>
      <c r="K46" s="14">
        <v>1</v>
      </c>
      <c r="L46" s="14">
        <f t="shared" si="10"/>
        <v>1</v>
      </c>
      <c r="M46" s="3">
        <f t="shared" si="11"/>
        <v>1</v>
      </c>
      <c r="N46" s="14">
        <f t="shared" si="12"/>
        <v>1</v>
      </c>
      <c r="O46" s="14">
        <f t="shared" si="13"/>
        <v>1.4</v>
      </c>
      <c r="P46" s="14">
        <f t="shared" si="14"/>
        <v>0.2</v>
      </c>
      <c r="Q46" s="14">
        <f t="shared" si="15"/>
        <v>2</v>
      </c>
      <c r="R46" s="14">
        <f t="shared" si="16"/>
        <v>4</v>
      </c>
      <c r="S46" s="14">
        <f t="shared" si="17"/>
        <v>2</v>
      </c>
      <c r="T46" s="14">
        <f t="shared" si="18"/>
        <v>1</v>
      </c>
      <c r="U46" s="24">
        <f t="shared" si="19"/>
        <v>1.5</v>
      </c>
    </row>
    <row r="47" spans="1:21" ht="18.75" x14ac:dyDescent="0.25">
      <c r="A47" s="14">
        <v>43</v>
      </c>
      <c r="B47" s="14">
        <v>2014816</v>
      </c>
      <c r="C47" s="79" t="s">
        <v>49</v>
      </c>
      <c r="D47" s="14" t="s">
        <v>34</v>
      </c>
      <c r="E47" s="14"/>
      <c r="F47" s="14">
        <v>4</v>
      </c>
      <c r="G47" s="8" t="s">
        <v>114</v>
      </c>
      <c r="H47" s="46" t="s">
        <v>233</v>
      </c>
      <c r="I47" s="9" t="s">
        <v>94</v>
      </c>
      <c r="J47" s="14" t="s">
        <v>211</v>
      </c>
      <c r="K47" s="14">
        <v>1</v>
      </c>
      <c r="L47" s="14">
        <f t="shared" si="10"/>
        <v>1</v>
      </c>
      <c r="M47" s="3">
        <f t="shared" si="11"/>
        <v>1</v>
      </c>
      <c r="N47" s="14">
        <f t="shared" si="12"/>
        <v>1</v>
      </c>
      <c r="O47" s="14">
        <f t="shared" si="13"/>
        <v>1.4</v>
      </c>
      <c r="P47" s="14">
        <f t="shared" si="14"/>
        <v>0.2</v>
      </c>
      <c r="Q47" s="14">
        <f t="shared" si="15"/>
        <v>2</v>
      </c>
      <c r="R47" s="14">
        <f t="shared" si="16"/>
        <v>4</v>
      </c>
      <c r="S47" s="14">
        <f t="shared" si="17"/>
        <v>2</v>
      </c>
      <c r="T47" s="14">
        <f t="shared" si="18"/>
        <v>1</v>
      </c>
      <c r="U47" s="24">
        <f t="shared" si="19"/>
        <v>1.5</v>
      </c>
    </row>
    <row r="48" spans="1:21" ht="18.75" x14ac:dyDescent="0.25">
      <c r="A48" s="14">
        <v>44</v>
      </c>
      <c r="B48" s="14">
        <v>2016486</v>
      </c>
      <c r="C48" s="79" t="s">
        <v>50</v>
      </c>
      <c r="D48" s="14">
        <v>10</v>
      </c>
      <c r="E48" s="14"/>
      <c r="F48" s="14">
        <v>11</v>
      </c>
      <c r="G48" s="8" t="s">
        <v>123</v>
      </c>
      <c r="H48" s="46" t="s">
        <v>228</v>
      </c>
      <c r="I48" s="9" t="s">
        <v>126</v>
      </c>
      <c r="J48" s="14" t="s">
        <v>211</v>
      </c>
      <c r="K48" s="14">
        <v>1</v>
      </c>
      <c r="L48" s="14">
        <f t="shared" si="10"/>
        <v>1</v>
      </c>
      <c r="M48" s="3">
        <f t="shared" si="11"/>
        <v>1</v>
      </c>
      <c r="N48" s="14">
        <f t="shared" si="12"/>
        <v>1</v>
      </c>
      <c r="O48" s="14">
        <f t="shared" si="13"/>
        <v>1.4</v>
      </c>
      <c r="P48" s="14">
        <f t="shared" si="14"/>
        <v>0.2</v>
      </c>
      <c r="Q48" s="14">
        <f t="shared" si="15"/>
        <v>2</v>
      </c>
      <c r="R48" s="14">
        <f t="shared" si="16"/>
        <v>4</v>
      </c>
      <c r="S48" s="14">
        <f t="shared" si="17"/>
        <v>2</v>
      </c>
      <c r="T48" s="14">
        <f t="shared" si="18"/>
        <v>1</v>
      </c>
      <c r="U48" s="24">
        <f t="shared" si="19"/>
        <v>1.5</v>
      </c>
    </row>
    <row r="49" spans="1:21" ht="18.75" x14ac:dyDescent="0.25">
      <c r="A49" s="14">
        <v>45</v>
      </c>
      <c r="B49" s="14">
        <v>7004845</v>
      </c>
      <c r="C49" s="79" t="s">
        <v>51</v>
      </c>
      <c r="D49" s="14">
        <v>22</v>
      </c>
      <c r="E49" s="14"/>
      <c r="F49" s="14">
        <v>4</v>
      </c>
      <c r="G49" s="8" t="s">
        <v>112</v>
      </c>
      <c r="H49" s="46" t="s">
        <v>232</v>
      </c>
      <c r="I49" s="9" t="s">
        <v>94</v>
      </c>
      <c r="J49" s="14" t="s">
        <v>211</v>
      </c>
      <c r="K49" s="14">
        <v>1</v>
      </c>
      <c r="L49" s="14">
        <f t="shared" si="10"/>
        <v>1</v>
      </c>
      <c r="M49" s="3">
        <f>K49*1</f>
        <v>1</v>
      </c>
      <c r="N49" s="14">
        <f>K49*1</f>
        <v>1</v>
      </c>
      <c r="O49" s="14">
        <f>K49*1.4</f>
        <v>1.4</v>
      </c>
      <c r="P49" s="14">
        <f>K49*0.2</f>
        <v>0.2</v>
      </c>
      <c r="Q49" s="14">
        <f>K49*2</f>
        <v>2</v>
      </c>
      <c r="R49" s="14">
        <f>K49*4</f>
        <v>4</v>
      </c>
      <c r="S49" s="14">
        <f>K49*2</f>
        <v>2</v>
      </c>
      <c r="T49" s="14">
        <f>K49*1</f>
        <v>1</v>
      </c>
      <c r="U49" s="24">
        <f>K49*1.5</f>
        <v>1.5</v>
      </c>
    </row>
    <row r="50" spans="1:21" ht="18.75" x14ac:dyDescent="0.25">
      <c r="A50" s="14">
        <v>46</v>
      </c>
      <c r="B50" s="14">
        <v>2016401</v>
      </c>
      <c r="C50" s="77" t="s">
        <v>51</v>
      </c>
      <c r="D50" s="64">
        <v>28</v>
      </c>
      <c r="E50" s="19"/>
      <c r="F50" s="14">
        <v>14</v>
      </c>
      <c r="G50" s="8" t="s">
        <v>114</v>
      </c>
      <c r="H50" s="46" t="s">
        <v>234</v>
      </c>
      <c r="I50" s="9" t="s">
        <v>94</v>
      </c>
      <c r="J50" s="14" t="s">
        <v>211</v>
      </c>
      <c r="K50" s="64">
        <v>1</v>
      </c>
      <c r="L50" s="64">
        <f t="shared" si="10"/>
        <v>1</v>
      </c>
      <c r="M50" s="66">
        <f t="shared" si="11"/>
        <v>1</v>
      </c>
      <c r="N50" s="64">
        <f t="shared" si="12"/>
        <v>1</v>
      </c>
      <c r="O50" s="64">
        <f t="shared" si="13"/>
        <v>1.4</v>
      </c>
      <c r="P50" s="64">
        <f t="shared" si="14"/>
        <v>0.2</v>
      </c>
      <c r="Q50" s="64">
        <f t="shared" si="15"/>
        <v>2</v>
      </c>
      <c r="R50" s="64">
        <f t="shared" si="16"/>
        <v>4</v>
      </c>
      <c r="S50" s="64">
        <f t="shared" si="17"/>
        <v>2</v>
      </c>
      <c r="T50" s="64">
        <f t="shared" si="18"/>
        <v>1</v>
      </c>
      <c r="U50" s="62">
        <f t="shared" si="19"/>
        <v>1.5</v>
      </c>
    </row>
    <row r="51" spans="1:21" ht="18.75" x14ac:dyDescent="0.25">
      <c r="A51" s="14">
        <v>47</v>
      </c>
      <c r="B51" s="14">
        <v>2010743</v>
      </c>
      <c r="C51" s="78"/>
      <c r="D51" s="65"/>
      <c r="E51" s="20"/>
      <c r="F51" s="14">
        <v>12</v>
      </c>
      <c r="G51" s="10" t="s">
        <v>127</v>
      </c>
      <c r="H51" s="46" t="s">
        <v>234</v>
      </c>
      <c r="I51" s="11">
        <v>45188</v>
      </c>
      <c r="J51" s="14" t="s">
        <v>211</v>
      </c>
      <c r="K51" s="65"/>
      <c r="L51" s="65"/>
      <c r="M51" s="67"/>
      <c r="N51" s="65"/>
      <c r="O51" s="65"/>
      <c r="P51" s="65"/>
      <c r="Q51" s="65"/>
      <c r="R51" s="65"/>
      <c r="S51" s="65"/>
      <c r="T51" s="65"/>
      <c r="U51" s="63"/>
    </row>
    <row r="52" spans="1:21" ht="18.75" x14ac:dyDescent="0.25">
      <c r="A52" s="14">
        <v>48</v>
      </c>
      <c r="B52" s="14">
        <v>2005706</v>
      </c>
      <c r="C52" s="79" t="s">
        <v>53</v>
      </c>
      <c r="D52" s="14" t="s">
        <v>18</v>
      </c>
      <c r="E52" s="14" t="s">
        <v>16</v>
      </c>
      <c r="F52" s="14">
        <v>1</v>
      </c>
      <c r="G52" s="8" t="s">
        <v>111</v>
      </c>
      <c r="H52" s="46" t="s">
        <v>219</v>
      </c>
      <c r="I52" s="9" t="s">
        <v>94</v>
      </c>
      <c r="J52" s="14" t="s">
        <v>211</v>
      </c>
      <c r="K52" s="14">
        <v>1</v>
      </c>
      <c r="L52" s="14">
        <f t="shared" si="10"/>
        <v>1</v>
      </c>
      <c r="M52" s="3">
        <f t="shared" si="11"/>
        <v>1</v>
      </c>
      <c r="N52" s="14">
        <f t="shared" si="12"/>
        <v>1</v>
      </c>
      <c r="O52" s="14">
        <f t="shared" si="13"/>
        <v>1.4</v>
      </c>
      <c r="P52" s="14">
        <f t="shared" si="14"/>
        <v>0.2</v>
      </c>
      <c r="Q52" s="14">
        <f t="shared" si="15"/>
        <v>2</v>
      </c>
      <c r="R52" s="14">
        <f t="shared" si="16"/>
        <v>4</v>
      </c>
      <c r="S52" s="14">
        <f t="shared" si="17"/>
        <v>2</v>
      </c>
      <c r="T52" s="14">
        <f t="shared" si="18"/>
        <v>1</v>
      </c>
      <c r="U52" s="24">
        <f t="shared" si="19"/>
        <v>1.5</v>
      </c>
    </row>
    <row r="53" spans="1:21" ht="18.75" x14ac:dyDescent="0.25">
      <c r="A53" s="14">
        <v>49</v>
      </c>
      <c r="B53" s="14">
        <v>7000291</v>
      </c>
      <c r="C53" s="79" t="s">
        <v>52</v>
      </c>
      <c r="D53" s="14">
        <v>19</v>
      </c>
      <c r="E53" s="14" t="s">
        <v>22</v>
      </c>
      <c r="F53" s="14">
        <v>15</v>
      </c>
      <c r="G53" s="8" t="s">
        <v>128</v>
      </c>
      <c r="H53" s="46" t="s">
        <v>235</v>
      </c>
      <c r="I53" s="9" t="s">
        <v>94</v>
      </c>
      <c r="J53" s="14" t="s">
        <v>211</v>
      </c>
      <c r="K53" s="14">
        <v>2</v>
      </c>
      <c r="L53" s="14">
        <v>2</v>
      </c>
      <c r="M53" s="3">
        <v>2</v>
      </c>
      <c r="N53" s="14">
        <v>2</v>
      </c>
      <c r="O53" s="14">
        <f>K53*2.8</f>
        <v>5.6</v>
      </c>
      <c r="P53" s="14">
        <f>K53*0.4</f>
        <v>0.8</v>
      </c>
      <c r="Q53" s="14">
        <v>8</v>
      </c>
      <c r="R53" s="14">
        <v>16</v>
      </c>
      <c r="S53" s="14">
        <v>8</v>
      </c>
      <c r="T53" s="14">
        <v>2</v>
      </c>
      <c r="U53" s="24">
        <v>6</v>
      </c>
    </row>
    <row r="54" spans="1:21" ht="18.75" x14ac:dyDescent="0.25">
      <c r="A54" s="14">
        <v>50</v>
      </c>
      <c r="B54" s="14">
        <v>7000321</v>
      </c>
      <c r="C54" s="79" t="s">
        <v>52</v>
      </c>
      <c r="D54" s="14">
        <v>25</v>
      </c>
      <c r="E54" s="14"/>
      <c r="F54" s="14">
        <v>5</v>
      </c>
      <c r="G54" s="8" t="s">
        <v>112</v>
      </c>
      <c r="H54" s="46" t="s">
        <v>221</v>
      </c>
      <c r="I54" s="9" t="s">
        <v>95</v>
      </c>
      <c r="J54" s="14" t="s">
        <v>211</v>
      </c>
      <c r="K54" s="14">
        <v>1</v>
      </c>
      <c r="L54" s="14">
        <f t="shared" si="10"/>
        <v>1</v>
      </c>
      <c r="M54" s="3">
        <f>K54*1</f>
        <v>1</v>
      </c>
      <c r="N54" s="14">
        <f>K54*1</f>
        <v>1</v>
      </c>
      <c r="O54" s="14">
        <f>K54*1.4</f>
        <v>1.4</v>
      </c>
      <c r="P54" s="14">
        <f>K54*0.2</f>
        <v>0.2</v>
      </c>
      <c r="Q54" s="14">
        <f>K54*2</f>
        <v>2</v>
      </c>
      <c r="R54" s="14">
        <f>K54*4</f>
        <v>4</v>
      </c>
      <c r="S54" s="14">
        <f>K54*2</f>
        <v>2</v>
      </c>
      <c r="T54" s="14">
        <f>K54*1</f>
        <v>1</v>
      </c>
      <c r="U54" s="24">
        <f>K54*1.5</f>
        <v>1.5</v>
      </c>
    </row>
    <row r="55" spans="1:21" ht="18.75" x14ac:dyDescent="0.25">
      <c r="A55" s="14">
        <v>51</v>
      </c>
      <c r="B55" s="14">
        <v>2016583</v>
      </c>
      <c r="C55" s="77" t="s">
        <v>52</v>
      </c>
      <c r="D55" s="64">
        <v>50</v>
      </c>
      <c r="E55" s="19"/>
      <c r="F55" s="14">
        <v>9</v>
      </c>
      <c r="G55" s="8" t="s">
        <v>129</v>
      </c>
      <c r="H55" s="46" t="s">
        <v>219</v>
      </c>
      <c r="I55" s="9" t="s">
        <v>94</v>
      </c>
      <c r="J55" s="14" t="s">
        <v>211</v>
      </c>
      <c r="K55" s="64">
        <v>1</v>
      </c>
      <c r="L55" s="64">
        <v>1</v>
      </c>
      <c r="M55" s="66">
        <v>1</v>
      </c>
      <c r="N55" s="64">
        <v>1</v>
      </c>
      <c r="O55" s="64">
        <v>2.8</v>
      </c>
      <c r="P55" s="64">
        <v>0.4</v>
      </c>
      <c r="Q55" s="64">
        <v>4</v>
      </c>
      <c r="R55" s="64">
        <v>8</v>
      </c>
      <c r="S55" s="64">
        <v>4</v>
      </c>
      <c r="T55" s="64">
        <v>1</v>
      </c>
      <c r="U55" s="62">
        <v>3</v>
      </c>
    </row>
    <row r="56" spans="1:21" ht="18.75" x14ac:dyDescent="0.25">
      <c r="A56" s="14">
        <v>52</v>
      </c>
      <c r="B56" s="14">
        <v>2015064</v>
      </c>
      <c r="C56" s="78"/>
      <c r="D56" s="65"/>
      <c r="E56" s="20"/>
      <c r="F56" s="14">
        <v>7</v>
      </c>
      <c r="G56" s="10" t="s">
        <v>130</v>
      </c>
      <c r="H56" s="46" t="s">
        <v>219</v>
      </c>
      <c r="I56" s="12" t="s">
        <v>94</v>
      </c>
      <c r="J56" s="14" t="s">
        <v>211</v>
      </c>
      <c r="K56" s="65"/>
      <c r="L56" s="65"/>
      <c r="M56" s="67"/>
      <c r="N56" s="65"/>
      <c r="O56" s="65"/>
      <c r="P56" s="65"/>
      <c r="Q56" s="65"/>
      <c r="R56" s="65"/>
      <c r="S56" s="65"/>
      <c r="T56" s="65"/>
      <c r="U56" s="63"/>
    </row>
    <row r="57" spans="1:21" ht="18.75" x14ac:dyDescent="0.25">
      <c r="A57" s="14">
        <v>53</v>
      </c>
      <c r="B57" s="14">
        <v>2011856</v>
      </c>
      <c r="C57" s="79" t="s">
        <v>52</v>
      </c>
      <c r="D57" s="14">
        <v>52</v>
      </c>
      <c r="E57" s="14"/>
      <c r="F57" s="14">
        <v>9</v>
      </c>
      <c r="G57" s="8" t="s">
        <v>131</v>
      </c>
      <c r="H57" s="46" t="s">
        <v>236</v>
      </c>
      <c r="I57" s="9" t="s">
        <v>94</v>
      </c>
      <c r="J57" s="14" t="s">
        <v>211</v>
      </c>
      <c r="K57" s="14">
        <v>1</v>
      </c>
      <c r="L57" s="14">
        <f>K57*1</f>
        <v>1</v>
      </c>
      <c r="M57" s="3">
        <f>K57*1</f>
        <v>1</v>
      </c>
      <c r="N57" s="14">
        <f>K57*1</f>
        <v>1</v>
      </c>
      <c r="O57" s="14">
        <f>K57*1.4</f>
        <v>1.4</v>
      </c>
      <c r="P57" s="14">
        <f>K57*0.2</f>
        <v>0.2</v>
      </c>
      <c r="Q57" s="14">
        <f>K57*2</f>
        <v>2</v>
      </c>
      <c r="R57" s="14">
        <f>K57*4</f>
        <v>4</v>
      </c>
      <c r="S57" s="14">
        <f>K57*2</f>
        <v>2</v>
      </c>
      <c r="T57" s="14">
        <f>K57*1</f>
        <v>1</v>
      </c>
      <c r="U57" s="24">
        <f>K57*1.5</f>
        <v>1.5</v>
      </c>
    </row>
    <row r="58" spans="1:21" ht="18.75" x14ac:dyDescent="0.25">
      <c r="A58" s="14">
        <v>54</v>
      </c>
      <c r="B58" s="14">
        <v>7004865</v>
      </c>
      <c r="C58" s="79" t="s">
        <v>54</v>
      </c>
      <c r="D58" s="14">
        <v>19</v>
      </c>
      <c r="E58" s="14" t="s">
        <v>20</v>
      </c>
      <c r="F58" s="14">
        <v>7</v>
      </c>
      <c r="G58" s="8" t="s">
        <v>132</v>
      </c>
      <c r="H58" s="46" t="s">
        <v>232</v>
      </c>
      <c r="I58" s="9" t="s">
        <v>133</v>
      </c>
      <c r="J58" s="14" t="s">
        <v>211</v>
      </c>
      <c r="K58" s="14">
        <v>1</v>
      </c>
      <c r="L58" s="14">
        <f>K58*1</f>
        <v>1</v>
      </c>
      <c r="M58" s="3">
        <f>K58*1</f>
        <v>1</v>
      </c>
      <c r="N58" s="14">
        <f>K58*1</f>
        <v>1</v>
      </c>
      <c r="O58" s="14">
        <f>K58*1.4</f>
        <v>1.4</v>
      </c>
      <c r="P58" s="14">
        <f>K58*0.2</f>
        <v>0.2</v>
      </c>
      <c r="Q58" s="14">
        <f>K58*2</f>
        <v>2</v>
      </c>
      <c r="R58" s="14">
        <f>K58*4</f>
        <v>4</v>
      </c>
      <c r="S58" s="14">
        <f>K58*2</f>
        <v>2</v>
      </c>
      <c r="T58" s="14">
        <f>K58*1</f>
        <v>1</v>
      </c>
      <c r="U58" s="24">
        <f>K58*1.5</f>
        <v>1.5</v>
      </c>
    </row>
    <row r="59" spans="1:21" ht="37.5" x14ac:dyDescent="0.25">
      <c r="A59" s="14">
        <v>55</v>
      </c>
      <c r="B59" s="14">
        <v>8001053</v>
      </c>
      <c r="C59" s="77" t="s">
        <v>54</v>
      </c>
      <c r="D59" s="64">
        <v>22</v>
      </c>
      <c r="E59" s="19"/>
      <c r="F59" s="14">
        <v>6</v>
      </c>
      <c r="G59" s="8" t="s">
        <v>122</v>
      </c>
      <c r="H59" s="55">
        <v>42960</v>
      </c>
      <c r="I59" s="9" t="s">
        <v>134</v>
      </c>
      <c r="J59" s="14" t="s">
        <v>211</v>
      </c>
      <c r="K59" s="64">
        <v>1</v>
      </c>
      <c r="L59" s="64">
        <v>1</v>
      </c>
      <c r="M59" s="66">
        <v>1</v>
      </c>
      <c r="N59" s="64">
        <v>1</v>
      </c>
      <c r="O59" s="64">
        <v>2.8</v>
      </c>
      <c r="P59" s="64">
        <v>0.4</v>
      </c>
      <c r="Q59" s="64">
        <v>4</v>
      </c>
      <c r="R59" s="64">
        <v>8</v>
      </c>
      <c r="S59" s="64">
        <v>4</v>
      </c>
      <c r="T59" s="64">
        <v>1</v>
      </c>
      <c r="U59" s="62">
        <v>3</v>
      </c>
    </row>
    <row r="60" spans="1:21" ht="18.75" x14ac:dyDescent="0.25">
      <c r="A60" s="14">
        <v>56</v>
      </c>
      <c r="B60" s="14">
        <v>8001051</v>
      </c>
      <c r="C60" s="78"/>
      <c r="D60" s="65"/>
      <c r="E60" s="20"/>
      <c r="F60" s="14">
        <v>8</v>
      </c>
      <c r="G60" s="8" t="s">
        <v>112</v>
      </c>
      <c r="H60" s="46" t="s">
        <v>228</v>
      </c>
      <c r="I60" s="9" t="s">
        <v>94</v>
      </c>
      <c r="J60" s="14" t="s">
        <v>211</v>
      </c>
      <c r="K60" s="65"/>
      <c r="L60" s="65"/>
      <c r="M60" s="67"/>
      <c r="N60" s="65"/>
      <c r="O60" s="65"/>
      <c r="P60" s="65"/>
      <c r="Q60" s="65"/>
      <c r="R60" s="65"/>
      <c r="S60" s="65"/>
      <c r="T60" s="65"/>
      <c r="U60" s="63"/>
    </row>
    <row r="61" spans="1:21" ht="18.75" x14ac:dyDescent="0.25">
      <c r="A61" s="14">
        <v>57</v>
      </c>
      <c r="B61" s="14">
        <v>8001060</v>
      </c>
      <c r="C61" s="79" t="s">
        <v>54</v>
      </c>
      <c r="D61" s="14">
        <v>33</v>
      </c>
      <c r="E61" s="14"/>
      <c r="F61" s="14">
        <v>1</v>
      </c>
      <c r="G61" s="8" t="s">
        <v>110</v>
      </c>
      <c r="H61" s="46" t="s">
        <v>228</v>
      </c>
      <c r="I61" s="9" t="s">
        <v>135</v>
      </c>
      <c r="J61" s="14" t="s">
        <v>211</v>
      </c>
      <c r="K61" s="14">
        <v>1</v>
      </c>
      <c r="L61" s="14">
        <v>1</v>
      </c>
      <c r="M61" s="3">
        <v>1</v>
      </c>
      <c r="N61" s="14">
        <v>1</v>
      </c>
      <c r="O61" s="14">
        <v>1.4</v>
      </c>
      <c r="P61" s="14">
        <v>0.2</v>
      </c>
      <c r="Q61" s="14">
        <v>2</v>
      </c>
      <c r="R61" s="14">
        <v>4</v>
      </c>
      <c r="S61" s="14">
        <v>2</v>
      </c>
      <c r="T61" s="14">
        <v>1</v>
      </c>
      <c r="U61" s="24">
        <v>1.5</v>
      </c>
    </row>
    <row r="62" spans="1:21" ht="18.75" x14ac:dyDescent="0.25">
      <c r="A62" s="14">
        <v>58</v>
      </c>
      <c r="B62" s="14">
        <v>7001401</v>
      </c>
      <c r="C62" s="79" t="s">
        <v>55</v>
      </c>
      <c r="D62" s="14" t="s">
        <v>56</v>
      </c>
      <c r="E62" s="14"/>
      <c r="F62" s="14">
        <v>1</v>
      </c>
      <c r="G62" s="8" t="s">
        <v>132</v>
      </c>
      <c r="H62" s="46" t="s">
        <v>237</v>
      </c>
      <c r="I62" s="9" t="s">
        <v>136</v>
      </c>
      <c r="J62" s="14" t="s">
        <v>211</v>
      </c>
      <c r="K62" s="14">
        <v>1</v>
      </c>
      <c r="L62" s="14">
        <f t="shared" ref="L62:L75" si="20">K62*1</f>
        <v>1</v>
      </c>
      <c r="M62" s="3">
        <f t="shared" ref="M62:M75" si="21">K62*1</f>
        <v>1</v>
      </c>
      <c r="N62" s="14">
        <f t="shared" ref="N62:N75" si="22">K62*1</f>
        <v>1</v>
      </c>
      <c r="O62" s="14">
        <f t="shared" ref="O62:O75" si="23">K62*1.4</f>
        <v>1.4</v>
      </c>
      <c r="P62" s="14">
        <f t="shared" ref="P62:P75" si="24">K62*0.2</f>
        <v>0.2</v>
      </c>
      <c r="Q62" s="14">
        <f t="shared" ref="Q62:Q75" si="25">K62*2</f>
        <v>2</v>
      </c>
      <c r="R62" s="14">
        <f t="shared" ref="R62:R75" si="26">K62*4</f>
        <v>4</v>
      </c>
      <c r="S62" s="14">
        <f t="shared" ref="S62:S75" si="27">K62*2</f>
        <v>2</v>
      </c>
      <c r="T62" s="14">
        <f t="shared" ref="T62:T75" si="28">K62*1</f>
        <v>1</v>
      </c>
      <c r="U62" s="24">
        <f t="shared" ref="U62:U75" si="29">K62*1.5</f>
        <v>1.5</v>
      </c>
    </row>
    <row r="63" spans="1:21" ht="18.75" x14ac:dyDescent="0.25">
      <c r="A63" s="14">
        <v>59</v>
      </c>
      <c r="B63" s="14">
        <v>8001288</v>
      </c>
      <c r="C63" s="77" t="s">
        <v>57</v>
      </c>
      <c r="D63" s="64">
        <v>1</v>
      </c>
      <c r="E63" s="64" t="s">
        <v>20</v>
      </c>
      <c r="F63" s="14">
        <v>8</v>
      </c>
      <c r="G63" s="8" t="s">
        <v>110</v>
      </c>
      <c r="H63" s="46" t="s">
        <v>228</v>
      </c>
      <c r="I63" s="9" t="s">
        <v>137</v>
      </c>
      <c r="J63" s="14" t="s">
        <v>211</v>
      </c>
      <c r="K63" s="64">
        <v>1</v>
      </c>
      <c r="L63" s="64">
        <f t="shared" si="20"/>
        <v>1</v>
      </c>
      <c r="M63" s="66">
        <f t="shared" si="21"/>
        <v>1</v>
      </c>
      <c r="N63" s="64">
        <f t="shared" si="22"/>
        <v>1</v>
      </c>
      <c r="O63" s="64">
        <f t="shared" si="23"/>
        <v>1.4</v>
      </c>
      <c r="P63" s="64">
        <f t="shared" si="24"/>
        <v>0.2</v>
      </c>
      <c r="Q63" s="64">
        <f t="shared" si="25"/>
        <v>2</v>
      </c>
      <c r="R63" s="64">
        <f t="shared" si="26"/>
        <v>4</v>
      </c>
      <c r="S63" s="64">
        <f t="shared" si="27"/>
        <v>2</v>
      </c>
      <c r="T63" s="64">
        <f t="shared" si="28"/>
        <v>1</v>
      </c>
      <c r="U63" s="62">
        <f t="shared" si="29"/>
        <v>1.5</v>
      </c>
    </row>
    <row r="64" spans="1:21" ht="18.75" x14ac:dyDescent="0.25">
      <c r="A64" s="14">
        <v>60</v>
      </c>
      <c r="B64" s="14">
        <v>8001292</v>
      </c>
      <c r="C64" s="78"/>
      <c r="D64" s="65"/>
      <c r="E64" s="65"/>
      <c r="F64" s="14">
        <v>12</v>
      </c>
      <c r="G64" s="8" t="s">
        <v>110</v>
      </c>
      <c r="H64" s="46" t="s">
        <v>238</v>
      </c>
      <c r="I64" s="9" t="s">
        <v>137</v>
      </c>
      <c r="J64" s="14" t="s">
        <v>211</v>
      </c>
      <c r="K64" s="65"/>
      <c r="L64" s="65"/>
      <c r="M64" s="67"/>
      <c r="N64" s="65"/>
      <c r="O64" s="65"/>
      <c r="P64" s="65"/>
      <c r="Q64" s="65"/>
      <c r="R64" s="65"/>
      <c r="S64" s="65"/>
      <c r="T64" s="65"/>
      <c r="U64" s="63"/>
    </row>
    <row r="65" spans="1:21" ht="18.75" x14ac:dyDescent="0.25">
      <c r="A65" s="14">
        <v>61</v>
      </c>
      <c r="B65" s="14">
        <v>1100055</v>
      </c>
      <c r="C65" s="80" t="s">
        <v>138</v>
      </c>
      <c r="D65" s="13">
        <v>13</v>
      </c>
      <c r="E65" s="13"/>
      <c r="F65" s="14">
        <v>4</v>
      </c>
      <c r="G65" s="8" t="s">
        <v>112</v>
      </c>
      <c r="H65" s="46" t="s">
        <v>216</v>
      </c>
      <c r="I65" s="9" t="s">
        <v>95</v>
      </c>
      <c r="J65" s="14" t="s">
        <v>211</v>
      </c>
      <c r="K65" s="14">
        <v>1</v>
      </c>
      <c r="L65" s="14">
        <f t="shared" si="20"/>
        <v>1</v>
      </c>
      <c r="M65" s="3">
        <f>K65*1</f>
        <v>1</v>
      </c>
      <c r="N65" s="14">
        <f>K65*1</f>
        <v>1</v>
      </c>
      <c r="O65" s="14">
        <f>K65*1.4</f>
        <v>1.4</v>
      </c>
      <c r="P65" s="14">
        <f>K65*0.2</f>
        <v>0.2</v>
      </c>
      <c r="Q65" s="14">
        <f>K65*2</f>
        <v>2</v>
      </c>
      <c r="R65" s="14">
        <f>K65*4</f>
        <v>4</v>
      </c>
      <c r="S65" s="14">
        <f>K65*2</f>
        <v>2</v>
      </c>
      <c r="T65" s="14">
        <f>K65*1</f>
        <v>1</v>
      </c>
      <c r="U65" s="24">
        <f>K65*1.5</f>
        <v>1.5</v>
      </c>
    </row>
    <row r="66" spans="1:21" ht="37.5" x14ac:dyDescent="0.25">
      <c r="A66" s="14">
        <v>62</v>
      </c>
      <c r="B66" s="14">
        <v>2005382</v>
      </c>
      <c r="C66" s="79" t="s">
        <v>58</v>
      </c>
      <c r="D66" s="14" t="s">
        <v>37</v>
      </c>
      <c r="E66" s="14"/>
      <c r="F66" s="14">
        <v>2</v>
      </c>
      <c r="G66" s="8" t="s">
        <v>139</v>
      </c>
      <c r="H66" s="46" t="s">
        <v>220</v>
      </c>
      <c r="I66" s="9" t="s">
        <v>94</v>
      </c>
      <c r="J66" s="14" t="s">
        <v>211</v>
      </c>
      <c r="K66" s="14">
        <v>1</v>
      </c>
      <c r="L66" s="14">
        <f t="shared" si="20"/>
        <v>1</v>
      </c>
      <c r="M66" s="3">
        <f t="shared" si="21"/>
        <v>1</v>
      </c>
      <c r="N66" s="14">
        <f t="shared" si="22"/>
        <v>1</v>
      </c>
      <c r="O66" s="14">
        <f t="shared" si="23"/>
        <v>1.4</v>
      </c>
      <c r="P66" s="14">
        <f t="shared" si="24"/>
        <v>0.2</v>
      </c>
      <c r="Q66" s="14">
        <f t="shared" si="25"/>
        <v>2</v>
      </c>
      <c r="R66" s="14">
        <f t="shared" si="26"/>
        <v>4</v>
      </c>
      <c r="S66" s="14">
        <f t="shared" si="27"/>
        <v>2</v>
      </c>
      <c r="T66" s="14">
        <f t="shared" si="28"/>
        <v>1</v>
      </c>
      <c r="U66" s="24">
        <f t="shared" si="29"/>
        <v>1.5</v>
      </c>
    </row>
    <row r="67" spans="1:21" ht="18.75" x14ac:dyDescent="0.25">
      <c r="A67" s="14">
        <v>63</v>
      </c>
      <c r="B67" s="14">
        <v>5012073</v>
      </c>
      <c r="C67" s="79" t="s">
        <v>59</v>
      </c>
      <c r="D67" s="14">
        <v>25</v>
      </c>
      <c r="E67" s="14"/>
      <c r="F67" s="14">
        <v>1</v>
      </c>
      <c r="G67" s="8" t="s">
        <v>110</v>
      </c>
      <c r="H67" s="46" t="s">
        <v>227</v>
      </c>
      <c r="I67" s="9" t="s">
        <v>94</v>
      </c>
      <c r="J67" s="14" t="s">
        <v>211</v>
      </c>
      <c r="K67" s="14">
        <v>1</v>
      </c>
      <c r="L67" s="14">
        <f t="shared" si="20"/>
        <v>1</v>
      </c>
      <c r="M67" s="3">
        <f t="shared" si="21"/>
        <v>1</v>
      </c>
      <c r="N67" s="14">
        <f t="shared" si="22"/>
        <v>1</v>
      </c>
      <c r="O67" s="14">
        <f t="shared" si="23"/>
        <v>1.4</v>
      </c>
      <c r="P67" s="14">
        <f t="shared" si="24"/>
        <v>0.2</v>
      </c>
      <c r="Q67" s="14">
        <f t="shared" si="25"/>
        <v>2</v>
      </c>
      <c r="R67" s="14">
        <f t="shared" si="26"/>
        <v>4</v>
      </c>
      <c r="S67" s="14">
        <f t="shared" si="27"/>
        <v>2</v>
      </c>
      <c r="T67" s="14">
        <f t="shared" si="28"/>
        <v>1</v>
      </c>
      <c r="U67" s="24">
        <f t="shared" si="29"/>
        <v>1.5</v>
      </c>
    </row>
    <row r="68" spans="1:21" ht="18.75" x14ac:dyDescent="0.25">
      <c r="A68" s="14">
        <v>64</v>
      </c>
      <c r="B68" s="14">
        <v>5011889</v>
      </c>
      <c r="C68" s="79" t="s">
        <v>59</v>
      </c>
      <c r="D68" s="14">
        <v>29</v>
      </c>
      <c r="E68" s="14" t="s">
        <v>16</v>
      </c>
      <c r="F68" s="14">
        <v>6</v>
      </c>
      <c r="G68" s="8" t="s">
        <v>140</v>
      </c>
      <c r="H68" s="46" t="s">
        <v>227</v>
      </c>
      <c r="I68" s="9" t="s">
        <v>95</v>
      </c>
      <c r="J68" s="14" t="s">
        <v>211</v>
      </c>
      <c r="K68" s="14">
        <v>1</v>
      </c>
      <c r="L68" s="14">
        <f t="shared" si="20"/>
        <v>1</v>
      </c>
      <c r="M68" s="3">
        <f t="shared" si="21"/>
        <v>1</v>
      </c>
      <c r="N68" s="14">
        <f t="shared" si="22"/>
        <v>1</v>
      </c>
      <c r="O68" s="14">
        <f t="shared" si="23"/>
        <v>1.4</v>
      </c>
      <c r="P68" s="14">
        <f t="shared" si="24"/>
        <v>0.2</v>
      </c>
      <c r="Q68" s="14">
        <f t="shared" si="25"/>
        <v>2</v>
      </c>
      <c r="R68" s="14">
        <f t="shared" si="26"/>
        <v>4</v>
      </c>
      <c r="S68" s="14">
        <f t="shared" si="27"/>
        <v>2</v>
      </c>
      <c r="T68" s="14">
        <f t="shared" si="28"/>
        <v>1</v>
      </c>
      <c r="U68" s="24">
        <f t="shared" si="29"/>
        <v>1.5</v>
      </c>
    </row>
    <row r="69" spans="1:21" ht="18.75" x14ac:dyDescent="0.25">
      <c r="A69" s="14">
        <v>65</v>
      </c>
      <c r="B69" s="14">
        <v>7003198</v>
      </c>
      <c r="C69" s="79" t="s">
        <v>59</v>
      </c>
      <c r="D69" s="14" t="s">
        <v>23</v>
      </c>
      <c r="E69" s="14" t="s">
        <v>16</v>
      </c>
      <c r="F69" s="14">
        <v>4</v>
      </c>
      <c r="G69" s="8" t="s">
        <v>110</v>
      </c>
      <c r="H69" s="46" t="s">
        <v>218</v>
      </c>
      <c r="I69" s="9" t="s">
        <v>141</v>
      </c>
      <c r="J69" s="14" t="s">
        <v>211</v>
      </c>
      <c r="K69" s="14">
        <v>1</v>
      </c>
      <c r="L69" s="14">
        <f t="shared" si="20"/>
        <v>1</v>
      </c>
      <c r="M69" s="3">
        <f t="shared" si="21"/>
        <v>1</v>
      </c>
      <c r="N69" s="14">
        <f t="shared" si="22"/>
        <v>1</v>
      </c>
      <c r="O69" s="14">
        <f t="shared" si="23"/>
        <v>1.4</v>
      </c>
      <c r="P69" s="14">
        <f t="shared" si="24"/>
        <v>0.2</v>
      </c>
      <c r="Q69" s="14">
        <f t="shared" si="25"/>
        <v>2</v>
      </c>
      <c r="R69" s="14">
        <f t="shared" si="26"/>
        <v>4</v>
      </c>
      <c r="S69" s="14">
        <f t="shared" si="27"/>
        <v>2</v>
      </c>
      <c r="T69" s="14">
        <f t="shared" si="28"/>
        <v>1</v>
      </c>
      <c r="U69" s="24">
        <f t="shared" si="29"/>
        <v>1.5</v>
      </c>
    </row>
    <row r="70" spans="1:21" ht="18.75" x14ac:dyDescent="0.25">
      <c r="A70" s="14">
        <v>66</v>
      </c>
      <c r="B70" s="14">
        <v>8001829</v>
      </c>
      <c r="C70" s="79" t="s">
        <v>61</v>
      </c>
      <c r="D70" s="14" t="s">
        <v>43</v>
      </c>
      <c r="E70" s="14" t="s">
        <v>16</v>
      </c>
      <c r="F70" s="14">
        <v>3</v>
      </c>
      <c r="G70" s="8" t="s">
        <v>110</v>
      </c>
      <c r="H70" s="46" t="s">
        <v>239</v>
      </c>
      <c r="I70" s="9" t="s">
        <v>142</v>
      </c>
      <c r="J70" s="14" t="s">
        <v>211</v>
      </c>
      <c r="K70" s="14">
        <v>1</v>
      </c>
      <c r="L70" s="14">
        <f t="shared" si="20"/>
        <v>1</v>
      </c>
      <c r="M70" s="3">
        <f t="shared" si="21"/>
        <v>1</v>
      </c>
      <c r="N70" s="14">
        <f t="shared" si="22"/>
        <v>1</v>
      </c>
      <c r="O70" s="14">
        <f t="shared" si="23"/>
        <v>1.4</v>
      </c>
      <c r="P70" s="14">
        <f t="shared" si="24"/>
        <v>0.2</v>
      </c>
      <c r="Q70" s="14">
        <f t="shared" si="25"/>
        <v>2</v>
      </c>
      <c r="R70" s="14">
        <f t="shared" si="26"/>
        <v>4</v>
      </c>
      <c r="S70" s="14">
        <f t="shared" si="27"/>
        <v>2</v>
      </c>
      <c r="T70" s="14">
        <f t="shared" si="28"/>
        <v>1</v>
      </c>
      <c r="U70" s="24">
        <f t="shared" si="29"/>
        <v>1.5</v>
      </c>
    </row>
    <row r="71" spans="1:21" ht="18.75" x14ac:dyDescent="0.25">
      <c r="A71" s="14">
        <v>67</v>
      </c>
      <c r="B71" s="14">
        <v>2556132</v>
      </c>
      <c r="C71" s="79" t="s">
        <v>61</v>
      </c>
      <c r="D71" s="14">
        <v>70</v>
      </c>
      <c r="E71" s="14"/>
      <c r="F71" s="14">
        <v>11</v>
      </c>
      <c r="G71" s="8" t="s">
        <v>112</v>
      </c>
      <c r="H71" s="46" t="s">
        <v>240</v>
      </c>
      <c r="I71" s="9" t="s">
        <v>143</v>
      </c>
      <c r="J71" s="14" t="s">
        <v>211</v>
      </c>
      <c r="K71" s="14">
        <v>1</v>
      </c>
      <c r="L71" s="14">
        <f t="shared" si="20"/>
        <v>1</v>
      </c>
      <c r="M71" s="3">
        <f t="shared" si="21"/>
        <v>1</v>
      </c>
      <c r="N71" s="14">
        <f t="shared" si="22"/>
        <v>1</v>
      </c>
      <c r="O71" s="14">
        <f t="shared" si="23"/>
        <v>1.4</v>
      </c>
      <c r="P71" s="14">
        <f t="shared" si="24"/>
        <v>0.2</v>
      </c>
      <c r="Q71" s="14">
        <f t="shared" si="25"/>
        <v>2</v>
      </c>
      <c r="R71" s="14">
        <f t="shared" si="26"/>
        <v>4</v>
      </c>
      <c r="S71" s="14">
        <f t="shared" si="27"/>
        <v>2</v>
      </c>
      <c r="T71" s="14">
        <f t="shared" si="28"/>
        <v>1</v>
      </c>
      <c r="U71" s="24">
        <f t="shared" si="29"/>
        <v>1.5</v>
      </c>
    </row>
    <row r="72" spans="1:21" ht="18.75" x14ac:dyDescent="0.25">
      <c r="A72" s="14">
        <v>68</v>
      </c>
      <c r="B72" s="14">
        <v>2014820</v>
      </c>
      <c r="C72" s="79" t="s">
        <v>61</v>
      </c>
      <c r="D72" s="14" t="s">
        <v>62</v>
      </c>
      <c r="E72" s="14" t="s">
        <v>16</v>
      </c>
      <c r="F72" s="14">
        <v>2</v>
      </c>
      <c r="G72" s="8" t="s">
        <v>114</v>
      </c>
      <c r="H72" s="46" t="s">
        <v>241</v>
      </c>
      <c r="I72" s="9" t="s">
        <v>94</v>
      </c>
      <c r="J72" s="14" t="s">
        <v>211</v>
      </c>
      <c r="K72" s="14">
        <v>1</v>
      </c>
      <c r="L72" s="14">
        <f t="shared" si="20"/>
        <v>1</v>
      </c>
      <c r="M72" s="3">
        <f t="shared" si="21"/>
        <v>1</v>
      </c>
      <c r="N72" s="14">
        <f t="shared" si="22"/>
        <v>1</v>
      </c>
      <c r="O72" s="14">
        <f t="shared" si="23"/>
        <v>1.4</v>
      </c>
      <c r="P72" s="14">
        <f t="shared" si="24"/>
        <v>0.2</v>
      </c>
      <c r="Q72" s="14">
        <f t="shared" si="25"/>
        <v>2</v>
      </c>
      <c r="R72" s="14">
        <f t="shared" si="26"/>
        <v>4</v>
      </c>
      <c r="S72" s="14">
        <f t="shared" si="27"/>
        <v>2</v>
      </c>
      <c r="T72" s="14">
        <f t="shared" si="28"/>
        <v>1</v>
      </c>
      <c r="U72" s="24">
        <f t="shared" si="29"/>
        <v>1.5</v>
      </c>
    </row>
    <row r="73" spans="1:21" ht="18.75" x14ac:dyDescent="0.25">
      <c r="A73" s="14">
        <v>69</v>
      </c>
      <c r="B73" s="14">
        <v>1100183</v>
      </c>
      <c r="C73" s="79" t="s">
        <v>61</v>
      </c>
      <c r="D73" s="14">
        <v>122</v>
      </c>
      <c r="E73" s="14" t="s">
        <v>20</v>
      </c>
      <c r="F73" s="14">
        <v>9</v>
      </c>
      <c r="G73" s="8" t="s">
        <v>132</v>
      </c>
      <c r="H73" s="46" t="s">
        <v>241</v>
      </c>
      <c r="I73" s="9" t="s">
        <v>144</v>
      </c>
      <c r="J73" s="14" t="s">
        <v>211</v>
      </c>
      <c r="K73" s="14">
        <v>1</v>
      </c>
      <c r="L73" s="14">
        <f t="shared" si="20"/>
        <v>1</v>
      </c>
      <c r="M73" s="3">
        <f t="shared" si="21"/>
        <v>1</v>
      </c>
      <c r="N73" s="14">
        <f t="shared" si="22"/>
        <v>1</v>
      </c>
      <c r="O73" s="14">
        <f t="shared" si="23"/>
        <v>1.4</v>
      </c>
      <c r="P73" s="14">
        <f t="shared" si="24"/>
        <v>0.2</v>
      </c>
      <c r="Q73" s="14">
        <f t="shared" si="25"/>
        <v>2</v>
      </c>
      <c r="R73" s="14">
        <f t="shared" si="26"/>
        <v>4</v>
      </c>
      <c r="S73" s="14">
        <f t="shared" si="27"/>
        <v>2</v>
      </c>
      <c r="T73" s="14">
        <f t="shared" si="28"/>
        <v>1</v>
      </c>
      <c r="U73" s="24">
        <f t="shared" si="29"/>
        <v>1.5</v>
      </c>
    </row>
    <row r="74" spans="1:21" ht="18.75" x14ac:dyDescent="0.25">
      <c r="A74" s="14">
        <v>70</v>
      </c>
      <c r="B74" s="14">
        <v>8001755</v>
      </c>
      <c r="C74" s="79" t="s">
        <v>61</v>
      </c>
      <c r="D74" s="14">
        <v>138</v>
      </c>
      <c r="E74" s="14"/>
      <c r="F74" s="14">
        <v>9</v>
      </c>
      <c r="G74" s="8" t="s">
        <v>145</v>
      </c>
      <c r="H74" s="46" t="s">
        <v>228</v>
      </c>
      <c r="I74" s="9" t="s">
        <v>146</v>
      </c>
      <c r="J74" s="14" t="s">
        <v>211</v>
      </c>
      <c r="K74" s="14">
        <v>1</v>
      </c>
      <c r="L74" s="14">
        <f t="shared" si="20"/>
        <v>1</v>
      </c>
      <c r="M74" s="3">
        <f>K74*1</f>
        <v>1</v>
      </c>
      <c r="N74" s="14">
        <f>K74*1</f>
        <v>1</v>
      </c>
      <c r="O74" s="14">
        <f>K74*1.4</f>
        <v>1.4</v>
      </c>
      <c r="P74" s="14">
        <f>K74*0.2</f>
        <v>0.2</v>
      </c>
      <c r="Q74" s="14">
        <f>K74*2</f>
        <v>2</v>
      </c>
      <c r="R74" s="14">
        <f>K74*4</f>
        <v>4</v>
      </c>
      <c r="S74" s="14">
        <f>K74*2</f>
        <v>2</v>
      </c>
      <c r="T74" s="14">
        <f>K74*1</f>
        <v>1</v>
      </c>
      <c r="U74" s="24">
        <f>K74*1.5</f>
        <v>1.5</v>
      </c>
    </row>
    <row r="75" spans="1:21" ht="18.75" x14ac:dyDescent="0.25">
      <c r="A75" s="14">
        <v>71</v>
      </c>
      <c r="B75" s="14">
        <v>8001901</v>
      </c>
      <c r="C75" s="79" t="s">
        <v>63</v>
      </c>
      <c r="D75" s="14">
        <v>21</v>
      </c>
      <c r="E75" s="14"/>
      <c r="F75" s="14">
        <v>6</v>
      </c>
      <c r="G75" s="8" t="s">
        <v>114</v>
      </c>
      <c r="H75" s="46" t="s">
        <v>228</v>
      </c>
      <c r="I75" s="9" t="s">
        <v>147</v>
      </c>
      <c r="J75" s="14" t="s">
        <v>211</v>
      </c>
      <c r="K75" s="14">
        <v>1</v>
      </c>
      <c r="L75" s="14">
        <f t="shared" si="20"/>
        <v>1</v>
      </c>
      <c r="M75" s="3">
        <f t="shared" si="21"/>
        <v>1</v>
      </c>
      <c r="N75" s="14">
        <f t="shared" si="22"/>
        <v>1</v>
      </c>
      <c r="O75" s="14">
        <f t="shared" si="23"/>
        <v>1.4</v>
      </c>
      <c r="P75" s="14">
        <f t="shared" si="24"/>
        <v>0.2</v>
      </c>
      <c r="Q75" s="14">
        <f t="shared" si="25"/>
        <v>2</v>
      </c>
      <c r="R75" s="14">
        <f t="shared" si="26"/>
        <v>4</v>
      </c>
      <c r="S75" s="14">
        <f t="shared" si="27"/>
        <v>2</v>
      </c>
      <c r="T75" s="14">
        <f t="shared" si="28"/>
        <v>1</v>
      </c>
      <c r="U75" s="24">
        <f t="shared" si="29"/>
        <v>1.5</v>
      </c>
    </row>
    <row r="76" spans="1:21" ht="18.75" x14ac:dyDescent="0.25">
      <c r="A76" s="14">
        <v>72</v>
      </c>
      <c r="B76" s="14">
        <v>7003977</v>
      </c>
      <c r="C76" s="79" t="s">
        <v>66</v>
      </c>
      <c r="D76" s="14">
        <v>30</v>
      </c>
      <c r="E76" s="14"/>
      <c r="F76" s="14">
        <v>11</v>
      </c>
      <c r="G76" s="8" t="s">
        <v>114</v>
      </c>
      <c r="H76" s="46" t="s">
        <v>222</v>
      </c>
      <c r="I76" s="9" t="s">
        <v>94</v>
      </c>
      <c r="J76" s="14" t="s">
        <v>211</v>
      </c>
      <c r="K76" s="14">
        <v>1</v>
      </c>
      <c r="L76" s="14">
        <v>1</v>
      </c>
      <c r="M76" s="3">
        <v>1</v>
      </c>
      <c r="N76" s="14">
        <v>1</v>
      </c>
      <c r="O76" s="14">
        <v>1.4</v>
      </c>
      <c r="P76" s="14">
        <v>0.2</v>
      </c>
      <c r="Q76" s="14">
        <v>2</v>
      </c>
      <c r="R76" s="14">
        <v>4</v>
      </c>
      <c r="S76" s="14">
        <v>2</v>
      </c>
      <c r="T76" s="14">
        <v>1</v>
      </c>
      <c r="U76" s="24">
        <v>1.5</v>
      </c>
    </row>
    <row r="77" spans="1:21" ht="18.75" x14ac:dyDescent="0.25">
      <c r="A77" s="14">
        <v>73</v>
      </c>
      <c r="B77" s="14">
        <v>7004098</v>
      </c>
      <c r="C77" s="77" t="s">
        <v>66</v>
      </c>
      <c r="D77" s="64">
        <v>38</v>
      </c>
      <c r="E77" s="64"/>
      <c r="F77" s="14">
        <v>5</v>
      </c>
      <c r="G77" s="8" t="s">
        <v>110</v>
      </c>
      <c r="H77" s="46" t="s">
        <v>242</v>
      </c>
      <c r="I77" s="9" t="s">
        <v>94</v>
      </c>
      <c r="J77" s="14" t="s">
        <v>211</v>
      </c>
      <c r="K77" s="64">
        <v>2</v>
      </c>
      <c r="L77" s="64">
        <v>2</v>
      </c>
      <c r="M77" s="66">
        <v>2</v>
      </c>
      <c r="N77" s="64">
        <v>2</v>
      </c>
      <c r="O77" s="64">
        <f>1.4*3</f>
        <v>4.1999999999999993</v>
      </c>
      <c r="P77" s="64">
        <v>0.6</v>
      </c>
      <c r="Q77" s="64">
        <v>6</v>
      </c>
      <c r="R77" s="64">
        <v>12</v>
      </c>
      <c r="S77" s="64">
        <v>6</v>
      </c>
      <c r="T77" s="64">
        <v>2</v>
      </c>
      <c r="U77" s="62">
        <f>1.5*3</f>
        <v>4.5</v>
      </c>
    </row>
    <row r="78" spans="1:21" ht="18.75" x14ac:dyDescent="0.25">
      <c r="A78" s="14">
        <v>74</v>
      </c>
      <c r="B78" s="14">
        <v>7004107</v>
      </c>
      <c r="C78" s="78"/>
      <c r="D78" s="65"/>
      <c r="E78" s="65"/>
      <c r="F78" s="14">
        <v>14</v>
      </c>
      <c r="G78" s="8" t="s">
        <v>127</v>
      </c>
      <c r="H78" s="55">
        <v>41244</v>
      </c>
      <c r="I78" s="9" t="s">
        <v>94</v>
      </c>
      <c r="J78" s="14" t="s">
        <v>211</v>
      </c>
      <c r="K78" s="65"/>
      <c r="L78" s="65"/>
      <c r="M78" s="67"/>
      <c r="N78" s="65"/>
      <c r="O78" s="65"/>
      <c r="P78" s="65"/>
      <c r="Q78" s="65"/>
      <c r="R78" s="65"/>
      <c r="S78" s="65"/>
      <c r="T78" s="65"/>
      <c r="U78" s="63"/>
    </row>
    <row r="79" spans="1:21" ht="18.75" x14ac:dyDescent="0.25">
      <c r="A79" s="14">
        <v>75</v>
      </c>
      <c r="B79" s="14">
        <v>2011034</v>
      </c>
      <c r="C79" s="80" t="s">
        <v>148</v>
      </c>
      <c r="D79" s="13">
        <v>15</v>
      </c>
      <c r="E79" s="13"/>
      <c r="F79" s="14" t="s">
        <v>149</v>
      </c>
      <c r="G79" s="8" t="s">
        <v>150</v>
      </c>
      <c r="H79" s="46" t="s">
        <v>232</v>
      </c>
      <c r="I79" s="9" t="s">
        <v>94</v>
      </c>
      <c r="J79" s="14" t="s">
        <v>211</v>
      </c>
      <c r="K79" s="14">
        <v>1</v>
      </c>
      <c r="L79" s="14">
        <f>K79*1</f>
        <v>1</v>
      </c>
      <c r="M79" s="3">
        <f>K79*1</f>
        <v>1</v>
      </c>
      <c r="N79" s="14">
        <f>K79*1</f>
        <v>1</v>
      </c>
      <c r="O79" s="14">
        <f>K79*1.4</f>
        <v>1.4</v>
      </c>
      <c r="P79" s="14">
        <f>K79*0.2</f>
        <v>0.2</v>
      </c>
      <c r="Q79" s="14">
        <f>K79*2</f>
        <v>2</v>
      </c>
      <c r="R79" s="14">
        <f>K79*4</f>
        <v>4</v>
      </c>
      <c r="S79" s="14">
        <f>K79*2</f>
        <v>2</v>
      </c>
      <c r="T79" s="14">
        <f>K79*1</f>
        <v>1</v>
      </c>
      <c r="U79" s="24">
        <f>K79*1.5</f>
        <v>1.5</v>
      </c>
    </row>
    <row r="80" spans="1:21" ht="18.75" x14ac:dyDescent="0.25">
      <c r="A80" s="14">
        <v>76</v>
      </c>
      <c r="B80" s="14">
        <v>7000493</v>
      </c>
      <c r="C80" s="79" t="s">
        <v>67</v>
      </c>
      <c r="D80" s="14" t="s">
        <v>35</v>
      </c>
      <c r="E80" s="14"/>
      <c r="F80" s="14">
        <v>5</v>
      </c>
      <c r="G80" s="8" t="s">
        <v>112</v>
      </c>
      <c r="H80" s="46" t="s">
        <v>243</v>
      </c>
      <c r="I80" s="9" t="s">
        <v>94</v>
      </c>
      <c r="J80" s="14" t="s">
        <v>211</v>
      </c>
      <c r="K80" s="14">
        <v>2</v>
      </c>
      <c r="L80" s="14">
        <f>K80*1</f>
        <v>2</v>
      </c>
      <c r="M80" s="3">
        <f>K80*1</f>
        <v>2</v>
      </c>
      <c r="N80" s="14">
        <f>K80*1</f>
        <v>2</v>
      </c>
      <c r="O80" s="14">
        <f>K80*1.4</f>
        <v>2.8</v>
      </c>
      <c r="P80" s="14">
        <f>K80*0.2</f>
        <v>0.4</v>
      </c>
      <c r="Q80" s="14">
        <f>K80*2</f>
        <v>4</v>
      </c>
      <c r="R80" s="14">
        <f>K80*4</f>
        <v>8</v>
      </c>
      <c r="S80" s="14">
        <f>K80*2</f>
        <v>4</v>
      </c>
      <c r="T80" s="14">
        <f>K80*1</f>
        <v>2</v>
      </c>
      <c r="U80" s="24">
        <f>K80*1.5</f>
        <v>3</v>
      </c>
    </row>
    <row r="81" spans="1:21" ht="19.5" thickBot="1" x14ac:dyDescent="0.3">
      <c r="A81" s="14">
        <v>77</v>
      </c>
      <c r="B81" s="14">
        <v>8002880</v>
      </c>
      <c r="C81" s="81" t="s">
        <v>69</v>
      </c>
      <c r="D81" s="33">
        <v>22</v>
      </c>
      <c r="E81" s="40"/>
      <c r="F81" s="40">
        <v>2</v>
      </c>
      <c r="G81" s="51" t="s">
        <v>132</v>
      </c>
      <c r="H81" s="52" t="s">
        <v>228</v>
      </c>
      <c r="I81" s="53" t="s">
        <v>94</v>
      </c>
      <c r="J81" s="40" t="s">
        <v>211</v>
      </c>
      <c r="K81" s="40">
        <v>1</v>
      </c>
      <c r="L81" s="40">
        <f>K81*1</f>
        <v>1</v>
      </c>
      <c r="M81" s="42">
        <f>K81*1</f>
        <v>1</v>
      </c>
      <c r="N81" s="40">
        <f>K81*1</f>
        <v>1</v>
      </c>
      <c r="O81" s="40">
        <f>K81*1.4</f>
        <v>1.4</v>
      </c>
      <c r="P81" s="40">
        <f>K81*0.2</f>
        <v>0.2</v>
      </c>
      <c r="Q81" s="40">
        <f>K81*2</f>
        <v>2</v>
      </c>
      <c r="R81" s="40">
        <f>K81*4</f>
        <v>4</v>
      </c>
      <c r="S81" s="40">
        <f>K81*2</f>
        <v>2</v>
      </c>
      <c r="T81" s="40">
        <f>K81*1</f>
        <v>1</v>
      </c>
      <c r="U81" s="38">
        <f>K81*1.5</f>
        <v>1.5</v>
      </c>
    </row>
    <row r="82" spans="1:21" ht="19.5" thickBot="1" x14ac:dyDescent="0.3">
      <c r="E82" s="54" t="s">
        <v>70</v>
      </c>
      <c r="F82" s="34"/>
      <c r="G82" s="34"/>
      <c r="H82" s="34"/>
      <c r="I82" s="34"/>
      <c r="J82" s="34"/>
      <c r="K82" s="34">
        <f t="shared" ref="K82:U82" si="30">SUM(K5:K81)</f>
        <v>58</v>
      </c>
      <c r="L82" s="34">
        <f t="shared" si="30"/>
        <v>58</v>
      </c>
      <c r="M82" s="34">
        <f t="shared" si="30"/>
        <v>58</v>
      </c>
      <c r="N82" s="34">
        <f t="shared" si="30"/>
        <v>58</v>
      </c>
      <c r="O82" s="34">
        <f t="shared" si="30"/>
        <v>91.000000000000057</v>
      </c>
      <c r="P82" s="34">
        <f t="shared" si="30"/>
        <v>12.999999999999989</v>
      </c>
      <c r="Q82" s="34">
        <f t="shared" si="30"/>
        <v>130</v>
      </c>
      <c r="R82" s="34">
        <f t="shared" si="30"/>
        <v>260</v>
      </c>
      <c r="S82" s="34">
        <f t="shared" si="30"/>
        <v>130</v>
      </c>
      <c r="T82" s="34">
        <f t="shared" si="30"/>
        <v>58</v>
      </c>
      <c r="U82" s="35">
        <f t="shared" si="30"/>
        <v>97.5</v>
      </c>
    </row>
    <row r="87" spans="1:21" x14ac:dyDescent="0.25">
      <c r="J87" t="s">
        <v>208</v>
      </c>
    </row>
  </sheetData>
  <autoFilter ref="A4:U4"/>
  <mergeCells count="164">
    <mergeCell ref="D35:D40"/>
    <mergeCell ref="E35:E40"/>
    <mergeCell ref="C16:C19"/>
    <mergeCell ref="D16:D19"/>
    <mergeCell ref="E16:E19"/>
    <mergeCell ref="C21:C29"/>
    <mergeCell ref="D21:D29"/>
    <mergeCell ref="E21:E29"/>
    <mergeCell ref="C5:C8"/>
    <mergeCell ref="D5:D8"/>
    <mergeCell ref="E5:E8"/>
    <mergeCell ref="C9:C11"/>
    <mergeCell ref="D9:D11"/>
    <mergeCell ref="E9:E11"/>
    <mergeCell ref="T5:T8"/>
    <mergeCell ref="U5:U8"/>
    <mergeCell ref="K9:K11"/>
    <mergeCell ref="L9:L11"/>
    <mergeCell ref="M9:M11"/>
    <mergeCell ref="N9:N11"/>
    <mergeCell ref="O9:O11"/>
    <mergeCell ref="P9:P11"/>
    <mergeCell ref="Q9:Q11"/>
    <mergeCell ref="R9:R11"/>
    <mergeCell ref="N5:N8"/>
    <mergeCell ref="O5:O8"/>
    <mergeCell ref="P5:P8"/>
    <mergeCell ref="Q5:Q8"/>
    <mergeCell ref="R5:R8"/>
    <mergeCell ref="S5:S8"/>
    <mergeCell ref="K5:K8"/>
    <mergeCell ref="L5:L8"/>
    <mergeCell ref="M5:M8"/>
    <mergeCell ref="S9:S11"/>
    <mergeCell ref="T9:T11"/>
    <mergeCell ref="U9:U11"/>
    <mergeCell ref="K30:K34"/>
    <mergeCell ref="C55:C56"/>
    <mergeCell ref="D55:D56"/>
    <mergeCell ref="P16:P19"/>
    <mergeCell ref="Q16:Q19"/>
    <mergeCell ref="R16:R19"/>
    <mergeCell ref="L35:L40"/>
    <mergeCell ref="M35:M40"/>
    <mergeCell ref="C50:C51"/>
    <mergeCell ref="D50:D51"/>
    <mergeCell ref="C42:C43"/>
    <mergeCell ref="D42:D43"/>
    <mergeCell ref="K35:K40"/>
    <mergeCell ref="L30:L34"/>
    <mergeCell ref="M30:M34"/>
    <mergeCell ref="N30:N34"/>
    <mergeCell ref="O30:O34"/>
    <mergeCell ref="P30:P34"/>
    <mergeCell ref="Q30:Q34"/>
    <mergeCell ref="R30:R34"/>
    <mergeCell ref="C30:C34"/>
    <mergeCell ref="D30:D34"/>
    <mergeCell ref="E30:E34"/>
    <mergeCell ref="C35:C40"/>
    <mergeCell ref="K42:K43"/>
    <mergeCell ref="K50:K51"/>
    <mergeCell ref="K55:K56"/>
    <mergeCell ref="K59:K60"/>
    <mergeCell ref="C77:C78"/>
    <mergeCell ref="D77:D78"/>
    <mergeCell ref="E77:E78"/>
    <mergeCell ref="K63:K64"/>
    <mergeCell ref="K77:K78"/>
    <mergeCell ref="C59:C60"/>
    <mergeCell ref="D59:D60"/>
    <mergeCell ref="C63:C64"/>
    <mergeCell ref="D63:D64"/>
    <mergeCell ref="E63:E64"/>
    <mergeCell ref="K21:K29"/>
    <mergeCell ref="L21:L29"/>
    <mergeCell ref="M21:M29"/>
    <mergeCell ref="N21:N29"/>
    <mergeCell ref="O21:O29"/>
    <mergeCell ref="P21:P29"/>
    <mergeCell ref="Q21:Q29"/>
    <mergeCell ref="K16:K19"/>
    <mergeCell ref="L16:L19"/>
    <mergeCell ref="M16:M19"/>
    <mergeCell ref="N16:N19"/>
    <mergeCell ref="O16:O19"/>
    <mergeCell ref="R21:R29"/>
    <mergeCell ref="S21:S29"/>
    <mergeCell ref="T21:T29"/>
    <mergeCell ref="U21:U29"/>
    <mergeCell ref="T35:T40"/>
    <mergeCell ref="U35:U40"/>
    <mergeCell ref="S16:S19"/>
    <mergeCell ref="T16:T19"/>
    <mergeCell ref="U16:U19"/>
    <mergeCell ref="N35:N40"/>
    <mergeCell ref="O35:O40"/>
    <mergeCell ref="P35:P40"/>
    <mergeCell ref="Q35:Q40"/>
    <mergeCell ref="R35:R40"/>
    <mergeCell ref="S35:S40"/>
    <mergeCell ref="S30:S34"/>
    <mergeCell ref="T30:T34"/>
    <mergeCell ref="U30:U34"/>
    <mergeCell ref="T42:T43"/>
    <mergeCell ref="U42:U43"/>
    <mergeCell ref="L50:L51"/>
    <mergeCell ref="M50:M51"/>
    <mergeCell ref="N50:N51"/>
    <mergeCell ref="O50:O51"/>
    <mergeCell ref="P50:P51"/>
    <mergeCell ref="Q50:Q51"/>
    <mergeCell ref="R50:R51"/>
    <mergeCell ref="S50:S51"/>
    <mergeCell ref="T50:T51"/>
    <mergeCell ref="U50:U51"/>
    <mergeCell ref="L42:L43"/>
    <mergeCell ref="M42:M43"/>
    <mergeCell ref="N42:N43"/>
    <mergeCell ref="O42:O43"/>
    <mergeCell ref="P42:P43"/>
    <mergeCell ref="Q42:Q43"/>
    <mergeCell ref="R42:R43"/>
    <mergeCell ref="S42:S43"/>
    <mergeCell ref="U55:U56"/>
    <mergeCell ref="L59:L60"/>
    <mergeCell ref="M59:M60"/>
    <mergeCell ref="N59:N60"/>
    <mergeCell ref="O59:O60"/>
    <mergeCell ref="P59:P60"/>
    <mergeCell ref="Q59:Q60"/>
    <mergeCell ref="R59:R60"/>
    <mergeCell ref="S59:S60"/>
    <mergeCell ref="T59:T60"/>
    <mergeCell ref="U59:U60"/>
    <mergeCell ref="L55:L56"/>
    <mergeCell ref="M55:M56"/>
    <mergeCell ref="N55:N56"/>
    <mergeCell ref="O55:O56"/>
    <mergeCell ref="P55:P56"/>
    <mergeCell ref="Q55:Q56"/>
    <mergeCell ref="R55:R56"/>
    <mergeCell ref="S55:S56"/>
    <mergeCell ref="T55:T56"/>
    <mergeCell ref="U77:U78"/>
    <mergeCell ref="T63:T64"/>
    <mergeCell ref="U63:U64"/>
    <mergeCell ref="L77:L78"/>
    <mergeCell ref="M77:M78"/>
    <mergeCell ref="N77:N78"/>
    <mergeCell ref="O77:O78"/>
    <mergeCell ref="P77:P78"/>
    <mergeCell ref="Q77:Q78"/>
    <mergeCell ref="R77:R78"/>
    <mergeCell ref="S77:S78"/>
    <mergeCell ref="L63:L64"/>
    <mergeCell ref="M63:M64"/>
    <mergeCell ref="N63:N64"/>
    <mergeCell ref="O63:O64"/>
    <mergeCell ref="P63:P64"/>
    <mergeCell ref="Q63:Q64"/>
    <mergeCell ref="R63:R64"/>
    <mergeCell ref="S63:S64"/>
    <mergeCell ref="T77:T78"/>
  </mergeCells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04"/>
  <sheetViews>
    <sheetView view="pageBreakPreview" zoomScale="60" zoomScaleNormal="100" workbookViewId="0">
      <pane ySplit="3" topLeftCell="A4" activePane="bottomLeft" state="frozen"/>
      <selection pane="bottomLeft" activeCell="C2" sqref="C2"/>
    </sheetView>
  </sheetViews>
  <sheetFormatPr defaultRowHeight="15" x14ac:dyDescent="0.25"/>
  <cols>
    <col min="1" max="1" width="9.140625" style="6"/>
    <col min="2" max="2" width="18.85546875" style="6" customWidth="1"/>
    <col min="3" max="3" width="23" style="82" customWidth="1"/>
    <col min="4" max="6" width="9.140625" style="6"/>
    <col min="7" max="7" width="21.140625" style="6" bestFit="1" customWidth="1"/>
    <col min="8" max="8" width="17.140625" style="6" customWidth="1"/>
    <col min="9" max="9" width="16.5703125" style="6" customWidth="1"/>
    <col min="10" max="10" width="25.28515625" style="6" customWidth="1"/>
    <col min="11" max="12" width="14.7109375" style="4" customWidth="1"/>
    <col min="13" max="13" width="21" style="4" customWidth="1"/>
    <col min="14" max="14" width="16.42578125" style="4" customWidth="1"/>
    <col min="15" max="15" width="14.85546875" style="4" customWidth="1"/>
    <col min="16" max="16" width="11.7109375" style="4" customWidth="1"/>
    <col min="17" max="17" width="20" style="4" customWidth="1"/>
    <col min="18" max="18" width="21.42578125" style="4" customWidth="1"/>
    <col min="19" max="19" width="22.28515625" style="4" customWidth="1"/>
    <col min="20" max="20" width="10.5703125" style="4" customWidth="1"/>
    <col min="21" max="21" width="24" style="4" customWidth="1"/>
    <col min="22" max="16384" width="9.140625" style="4"/>
  </cols>
  <sheetData>
    <row r="2" spans="1:21" ht="18.75" x14ac:dyDescent="0.3">
      <c r="J2" s="36" t="s">
        <v>210</v>
      </c>
    </row>
    <row r="3" spans="1:21" ht="111" thickBot="1" x14ac:dyDescent="0.3">
      <c r="A3" s="1" t="s">
        <v>0</v>
      </c>
      <c r="B3" s="1" t="s">
        <v>212</v>
      </c>
      <c r="C3" s="1" t="s">
        <v>1</v>
      </c>
      <c r="D3" s="1" t="s">
        <v>2</v>
      </c>
      <c r="E3" s="1" t="s">
        <v>3</v>
      </c>
      <c r="F3" s="1" t="s">
        <v>93</v>
      </c>
      <c r="G3" s="1" t="s">
        <v>109</v>
      </c>
      <c r="H3" s="1" t="s">
        <v>213</v>
      </c>
      <c r="I3" s="1" t="s">
        <v>92</v>
      </c>
      <c r="J3" s="1" t="s">
        <v>80</v>
      </c>
      <c r="K3" s="2" t="s">
        <v>4</v>
      </c>
      <c r="L3" s="2" t="s">
        <v>5</v>
      </c>
      <c r="M3" s="2" t="s">
        <v>6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11</v>
      </c>
      <c r="S3" s="2" t="s">
        <v>12</v>
      </c>
      <c r="T3" s="2" t="s">
        <v>13</v>
      </c>
      <c r="U3" s="2" t="s">
        <v>14</v>
      </c>
    </row>
    <row r="4" spans="1:21" ht="16.5" thickBot="1" x14ac:dyDescent="0.3">
      <c r="A4" s="21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2">
        <v>12</v>
      </c>
      <c r="M4" s="22">
        <v>13</v>
      </c>
      <c r="N4" s="22">
        <v>14</v>
      </c>
      <c r="O4" s="22">
        <v>15</v>
      </c>
      <c r="P4" s="22">
        <v>16</v>
      </c>
      <c r="Q4" s="22">
        <v>17</v>
      </c>
      <c r="R4" s="22">
        <v>18</v>
      </c>
      <c r="S4" s="22">
        <v>19</v>
      </c>
      <c r="T4" s="22">
        <v>20</v>
      </c>
      <c r="U4" s="23">
        <v>21</v>
      </c>
    </row>
    <row r="5" spans="1:21" ht="18.75" x14ac:dyDescent="0.25">
      <c r="A5" s="44">
        <v>1</v>
      </c>
      <c r="B5" s="44">
        <v>8000153</v>
      </c>
      <c r="C5" s="83" t="s">
        <v>85</v>
      </c>
      <c r="D5" s="57" t="s">
        <v>71</v>
      </c>
      <c r="E5" s="58" t="s">
        <v>16</v>
      </c>
      <c r="F5" s="44">
        <v>13</v>
      </c>
      <c r="G5" s="44" t="s">
        <v>130</v>
      </c>
      <c r="H5" s="44" t="s">
        <v>228</v>
      </c>
      <c r="I5" s="44" t="s">
        <v>151</v>
      </c>
      <c r="J5" s="44" t="s">
        <v>211</v>
      </c>
      <c r="K5" s="41">
        <v>1</v>
      </c>
      <c r="L5" s="41">
        <f>K5*1</f>
        <v>1</v>
      </c>
      <c r="M5" s="41">
        <f>K5*1</f>
        <v>1</v>
      </c>
      <c r="N5" s="41">
        <f>K5*1</f>
        <v>1</v>
      </c>
      <c r="O5" s="41">
        <f>K5*1.4</f>
        <v>1.4</v>
      </c>
      <c r="P5" s="41">
        <f>K5*0.2</f>
        <v>0.2</v>
      </c>
      <c r="Q5" s="41">
        <f>K5*2</f>
        <v>2</v>
      </c>
      <c r="R5" s="41">
        <f>K5*4</f>
        <v>4</v>
      </c>
      <c r="S5" s="41">
        <f>K5*2</f>
        <v>2</v>
      </c>
      <c r="T5" s="41">
        <f>K5*1</f>
        <v>1</v>
      </c>
      <c r="U5" s="39">
        <f>K5*1.5</f>
        <v>1.5</v>
      </c>
    </row>
    <row r="6" spans="1:21" ht="18.75" x14ac:dyDescent="0.25">
      <c r="A6" s="5">
        <v>2</v>
      </c>
      <c r="B6" s="5">
        <v>8000221</v>
      </c>
      <c r="C6" s="84" t="s">
        <v>85</v>
      </c>
      <c r="D6" s="5">
        <v>25</v>
      </c>
      <c r="E6" s="5"/>
      <c r="F6" s="5">
        <v>2</v>
      </c>
      <c r="G6" s="5" t="s">
        <v>111</v>
      </c>
      <c r="H6" s="5" t="s">
        <v>228</v>
      </c>
      <c r="I6" s="5" t="s">
        <v>151</v>
      </c>
      <c r="J6" s="5" t="s">
        <v>211</v>
      </c>
      <c r="K6" s="14">
        <v>1</v>
      </c>
      <c r="L6" s="14">
        <v>1</v>
      </c>
      <c r="M6" s="14">
        <v>1</v>
      </c>
      <c r="N6" s="14">
        <v>1</v>
      </c>
      <c r="O6" s="14">
        <v>1.4</v>
      </c>
      <c r="P6" s="14">
        <v>0.2</v>
      </c>
      <c r="Q6" s="14">
        <v>2</v>
      </c>
      <c r="R6" s="14">
        <v>4</v>
      </c>
      <c r="S6" s="14">
        <v>2</v>
      </c>
      <c r="T6" s="14">
        <v>1</v>
      </c>
      <c r="U6" s="24">
        <v>1.5</v>
      </c>
    </row>
    <row r="7" spans="1:21" ht="18.75" x14ac:dyDescent="0.25">
      <c r="A7" s="5">
        <v>3</v>
      </c>
      <c r="B7" s="5">
        <v>7001378</v>
      </c>
      <c r="C7" s="84" t="s">
        <v>85</v>
      </c>
      <c r="D7" s="5">
        <v>29</v>
      </c>
      <c r="E7" s="5"/>
      <c r="F7" s="5">
        <v>1</v>
      </c>
      <c r="G7" s="5" t="s">
        <v>152</v>
      </c>
      <c r="H7" s="5" t="s">
        <v>244</v>
      </c>
      <c r="I7" s="5" t="s">
        <v>151</v>
      </c>
      <c r="J7" s="5" t="s">
        <v>211</v>
      </c>
      <c r="K7" s="14">
        <v>1</v>
      </c>
      <c r="L7" s="14">
        <v>1</v>
      </c>
      <c r="M7" s="14">
        <v>1</v>
      </c>
      <c r="N7" s="14">
        <v>1</v>
      </c>
      <c r="O7" s="14">
        <v>1.4</v>
      </c>
      <c r="P7" s="14">
        <v>0.2</v>
      </c>
      <c r="Q7" s="14">
        <v>2</v>
      </c>
      <c r="R7" s="14">
        <v>4</v>
      </c>
      <c r="S7" s="14">
        <v>2</v>
      </c>
      <c r="T7" s="14">
        <v>1</v>
      </c>
      <c r="U7" s="24">
        <v>1.5</v>
      </c>
    </row>
    <row r="8" spans="1:21" ht="18.75" x14ac:dyDescent="0.25">
      <c r="A8" s="5">
        <v>4</v>
      </c>
      <c r="B8" s="5">
        <v>8000328</v>
      </c>
      <c r="C8" s="84" t="s">
        <v>24</v>
      </c>
      <c r="D8" s="5">
        <v>5</v>
      </c>
      <c r="E8" s="5"/>
      <c r="F8" s="5">
        <v>11</v>
      </c>
      <c r="G8" s="5" t="s">
        <v>110</v>
      </c>
      <c r="H8" s="5" t="s">
        <v>228</v>
      </c>
      <c r="I8" s="5" t="s">
        <v>151</v>
      </c>
      <c r="J8" s="5" t="s">
        <v>211</v>
      </c>
      <c r="K8" s="14">
        <v>1</v>
      </c>
      <c r="L8" s="14">
        <v>1</v>
      </c>
      <c r="M8" s="14">
        <v>1</v>
      </c>
      <c r="N8" s="14">
        <v>1</v>
      </c>
      <c r="O8" s="14">
        <v>1.4</v>
      </c>
      <c r="P8" s="14">
        <v>0.2</v>
      </c>
      <c r="Q8" s="14">
        <v>2</v>
      </c>
      <c r="R8" s="14">
        <v>4</v>
      </c>
      <c r="S8" s="14">
        <v>2</v>
      </c>
      <c r="T8" s="14">
        <v>1</v>
      </c>
      <c r="U8" s="24">
        <v>1.5</v>
      </c>
    </row>
    <row r="9" spans="1:21" ht="18.75" x14ac:dyDescent="0.25">
      <c r="A9" s="5">
        <v>5</v>
      </c>
      <c r="B9" s="5">
        <v>7000075</v>
      </c>
      <c r="C9" s="84" t="s">
        <v>27</v>
      </c>
      <c r="D9" s="5" t="s">
        <v>72</v>
      </c>
      <c r="E9" s="5" t="s">
        <v>16</v>
      </c>
      <c r="F9" s="5">
        <v>12</v>
      </c>
      <c r="G9" s="5" t="s">
        <v>130</v>
      </c>
      <c r="H9" s="5" t="s">
        <v>218</v>
      </c>
      <c r="I9" s="5" t="s">
        <v>151</v>
      </c>
      <c r="J9" s="5" t="s">
        <v>211</v>
      </c>
      <c r="K9" s="14">
        <v>1</v>
      </c>
      <c r="L9" s="14">
        <f>K9*1</f>
        <v>1</v>
      </c>
      <c r="M9" s="14">
        <f>K9*1</f>
        <v>1</v>
      </c>
      <c r="N9" s="14">
        <f>K9*1</f>
        <v>1</v>
      </c>
      <c r="O9" s="14">
        <f>K9*1.4</f>
        <v>1.4</v>
      </c>
      <c r="P9" s="14">
        <f>K9*0.2</f>
        <v>0.2</v>
      </c>
      <c r="Q9" s="14">
        <f>K9*2</f>
        <v>2</v>
      </c>
      <c r="R9" s="14">
        <f>K9*4</f>
        <v>4</v>
      </c>
      <c r="S9" s="14">
        <f>K9*2</f>
        <v>2</v>
      </c>
      <c r="T9" s="14">
        <f>K9*1</f>
        <v>1</v>
      </c>
      <c r="U9" s="24">
        <f>K9*1.5</f>
        <v>1.5</v>
      </c>
    </row>
    <row r="10" spans="1:21" ht="18.75" customHeight="1" x14ac:dyDescent="0.25">
      <c r="A10" s="5">
        <v>6</v>
      </c>
      <c r="B10" s="5">
        <v>7001697</v>
      </c>
      <c r="C10" s="84" t="s">
        <v>32</v>
      </c>
      <c r="D10" s="5" t="s">
        <v>60</v>
      </c>
      <c r="E10" s="5" t="s">
        <v>16</v>
      </c>
      <c r="F10" s="5">
        <v>1</v>
      </c>
      <c r="G10" s="5" t="s">
        <v>152</v>
      </c>
      <c r="H10" s="5" t="s">
        <v>218</v>
      </c>
      <c r="I10" s="5" t="s">
        <v>151</v>
      </c>
      <c r="J10" s="15" t="s">
        <v>211</v>
      </c>
      <c r="K10" s="64">
        <v>1</v>
      </c>
      <c r="L10" s="64">
        <f>K10*1</f>
        <v>1</v>
      </c>
      <c r="M10" s="64">
        <f>K10*1</f>
        <v>1</v>
      </c>
      <c r="N10" s="64">
        <f>K10*1</f>
        <v>1</v>
      </c>
      <c r="O10" s="64">
        <f>K10*1.4</f>
        <v>1.4</v>
      </c>
      <c r="P10" s="64">
        <f>K10*0.2</f>
        <v>0.2</v>
      </c>
      <c r="Q10" s="64">
        <f>K10*2</f>
        <v>2</v>
      </c>
      <c r="R10" s="64">
        <f>K10*4</f>
        <v>4</v>
      </c>
      <c r="S10" s="64">
        <f>K10*2</f>
        <v>2</v>
      </c>
      <c r="T10" s="64">
        <f>K10*1</f>
        <v>1</v>
      </c>
      <c r="U10" s="62">
        <f>K10*1.5</f>
        <v>1.5</v>
      </c>
    </row>
    <row r="11" spans="1:21" ht="18.75" customHeight="1" x14ac:dyDescent="0.25">
      <c r="A11" s="5">
        <v>7</v>
      </c>
      <c r="B11" s="5">
        <v>2007585</v>
      </c>
      <c r="C11" s="84" t="s">
        <v>32</v>
      </c>
      <c r="D11" s="5">
        <v>31</v>
      </c>
      <c r="E11" s="5" t="s">
        <v>22</v>
      </c>
      <c r="F11" s="5">
        <v>7</v>
      </c>
      <c r="G11" s="5" t="s">
        <v>130</v>
      </c>
      <c r="H11" s="5" t="s">
        <v>228</v>
      </c>
      <c r="I11" s="5" t="s">
        <v>151</v>
      </c>
      <c r="J11" s="16" t="s">
        <v>211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3"/>
    </row>
    <row r="12" spans="1:21" ht="18.75" customHeight="1" x14ac:dyDescent="0.25">
      <c r="A12" s="5">
        <v>8</v>
      </c>
      <c r="B12" s="15">
        <v>121047</v>
      </c>
      <c r="C12" s="85" t="s">
        <v>36</v>
      </c>
      <c r="D12" s="72" t="s">
        <v>17</v>
      </c>
      <c r="E12" s="72" t="s">
        <v>20</v>
      </c>
      <c r="F12" s="5">
        <v>4</v>
      </c>
      <c r="G12" s="5" t="s">
        <v>110</v>
      </c>
      <c r="H12" s="5" t="s">
        <v>220</v>
      </c>
      <c r="I12" s="5" t="s">
        <v>151</v>
      </c>
      <c r="J12" s="15" t="s">
        <v>211</v>
      </c>
      <c r="K12" s="64">
        <v>2</v>
      </c>
      <c r="L12" s="64">
        <f>K12*1</f>
        <v>2</v>
      </c>
      <c r="M12" s="64">
        <f>K12*1</f>
        <v>2</v>
      </c>
      <c r="N12" s="64">
        <f>K12*1</f>
        <v>2</v>
      </c>
      <c r="O12" s="64">
        <f>K12*1.4</f>
        <v>2.8</v>
      </c>
      <c r="P12" s="64">
        <f>K12*0.2</f>
        <v>0.4</v>
      </c>
      <c r="Q12" s="64">
        <f>K12*2</f>
        <v>4</v>
      </c>
      <c r="R12" s="64">
        <f>K12*4</f>
        <v>8</v>
      </c>
      <c r="S12" s="64">
        <f>K12*2</f>
        <v>4</v>
      </c>
      <c r="T12" s="64">
        <f>K12*1</f>
        <v>2</v>
      </c>
      <c r="U12" s="62">
        <f>K12*1.5</f>
        <v>3</v>
      </c>
    </row>
    <row r="13" spans="1:21" ht="18.75" customHeight="1" x14ac:dyDescent="0.25">
      <c r="A13" s="5">
        <v>9</v>
      </c>
      <c r="B13" s="17">
        <v>121066</v>
      </c>
      <c r="C13" s="86"/>
      <c r="D13" s="73"/>
      <c r="E13" s="73"/>
      <c r="F13" s="5">
        <v>11</v>
      </c>
      <c r="G13" s="5" t="s">
        <v>153</v>
      </c>
      <c r="H13" s="5" t="s">
        <v>220</v>
      </c>
      <c r="I13" s="5" t="s">
        <v>151</v>
      </c>
      <c r="J13" s="17" t="s">
        <v>211</v>
      </c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9"/>
    </row>
    <row r="14" spans="1:21" ht="18.75" customHeight="1" x14ac:dyDescent="0.25">
      <c r="A14" s="5">
        <v>10</v>
      </c>
      <c r="B14" s="16">
        <v>121080</v>
      </c>
      <c r="C14" s="87"/>
      <c r="D14" s="74"/>
      <c r="E14" s="74"/>
      <c r="F14" s="5">
        <v>15</v>
      </c>
      <c r="G14" s="5" t="s">
        <v>153</v>
      </c>
      <c r="H14" s="5" t="s">
        <v>220</v>
      </c>
      <c r="I14" s="5" t="s">
        <v>151</v>
      </c>
      <c r="J14" s="16" t="s">
        <v>211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3"/>
    </row>
    <row r="15" spans="1:21" ht="18.75" x14ac:dyDescent="0.25">
      <c r="A15" s="5">
        <v>11</v>
      </c>
      <c r="B15" s="16">
        <v>8000422</v>
      </c>
      <c r="C15" s="83" t="s">
        <v>36</v>
      </c>
      <c r="D15" s="16">
        <v>14</v>
      </c>
      <c r="E15" s="16"/>
      <c r="F15" s="5">
        <v>6</v>
      </c>
      <c r="G15" s="5" t="s">
        <v>130</v>
      </c>
      <c r="H15" s="5" t="s">
        <v>228</v>
      </c>
      <c r="I15" s="5" t="s">
        <v>151</v>
      </c>
      <c r="J15" s="5" t="s">
        <v>211</v>
      </c>
      <c r="K15" s="14">
        <v>1</v>
      </c>
      <c r="L15" s="14">
        <v>1</v>
      </c>
      <c r="M15" s="14">
        <v>1</v>
      </c>
      <c r="N15" s="14">
        <v>1</v>
      </c>
      <c r="O15" s="14">
        <v>1.4</v>
      </c>
      <c r="P15" s="14">
        <v>0.2</v>
      </c>
      <c r="Q15" s="14">
        <v>2</v>
      </c>
      <c r="R15" s="14">
        <v>4</v>
      </c>
      <c r="S15" s="14">
        <v>2</v>
      </c>
      <c r="T15" s="14">
        <v>1</v>
      </c>
      <c r="U15" s="24">
        <v>1.5</v>
      </c>
    </row>
    <row r="16" spans="1:21" ht="18.75" customHeight="1" x14ac:dyDescent="0.25">
      <c r="A16" s="5">
        <v>12</v>
      </c>
      <c r="B16" s="15">
        <v>8003604</v>
      </c>
      <c r="C16" s="85" t="s">
        <v>86</v>
      </c>
      <c r="D16" s="72" t="s">
        <v>25</v>
      </c>
      <c r="E16" s="72" t="s">
        <v>16</v>
      </c>
      <c r="F16" s="5">
        <v>4</v>
      </c>
      <c r="G16" s="5" t="s">
        <v>112</v>
      </c>
      <c r="H16" s="5" t="s">
        <v>245</v>
      </c>
      <c r="I16" s="5" t="s">
        <v>151</v>
      </c>
      <c r="J16" s="5" t="s">
        <v>211</v>
      </c>
      <c r="K16" s="64">
        <v>2</v>
      </c>
      <c r="L16" s="64">
        <f>K16*1</f>
        <v>2</v>
      </c>
      <c r="M16" s="64">
        <f>K16*1</f>
        <v>2</v>
      </c>
      <c r="N16" s="64">
        <f>K16*1</f>
        <v>2</v>
      </c>
      <c r="O16" s="64">
        <f>K16*1.4</f>
        <v>2.8</v>
      </c>
      <c r="P16" s="64">
        <f>K16*0.2</f>
        <v>0.4</v>
      </c>
      <c r="Q16" s="64">
        <f>K16*2</f>
        <v>4</v>
      </c>
      <c r="R16" s="64">
        <f>K16*4</f>
        <v>8</v>
      </c>
      <c r="S16" s="64">
        <f>K16*2</f>
        <v>4</v>
      </c>
      <c r="T16" s="64">
        <f>K16*1</f>
        <v>2</v>
      </c>
      <c r="U16" s="62">
        <f>K16*1.5</f>
        <v>3</v>
      </c>
    </row>
    <row r="17" spans="1:21" ht="18.75" customHeight="1" x14ac:dyDescent="0.25">
      <c r="A17" s="5">
        <v>13</v>
      </c>
      <c r="B17" s="16">
        <v>8003601</v>
      </c>
      <c r="C17" s="87"/>
      <c r="D17" s="74"/>
      <c r="E17" s="74"/>
      <c r="F17" s="5">
        <v>8</v>
      </c>
      <c r="G17" s="5" t="s">
        <v>155</v>
      </c>
      <c r="H17" s="5" t="s">
        <v>245</v>
      </c>
      <c r="I17" s="5" t="s">
        <v>154</v>
      </c>
      <c r="J17" s="5" t="s">
        <v>211</v>
      </c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3"/>
    </row>
    <row r="18" spans="1:21" ht="18.75" customHeight="1" x14ac:dyDescent="0.25">
      <c r="A18" s="5">
        <v>14</v>
      </c>
      <c r="B18" s="15">
        <v>7000100</v>
      </c>
      <c r="C18" s="85" t="s">
        <v>38</v>
      </c>
      <c r="D18" s="72">
        <v>13</v>
      </c>
      <c r="E18" s="72" t="s">
        <v>20</v>
      </c>
      <c r="F18" s="5">
        <v>5</v>
      </c>
      <c r="G18" s="5" t="s">
        <v>156</v>
      </c>
      <c r="H18" s="5" t="s">
        <v>246</v>
      </c>
      <c r="I18" s="5" t="s">
        <v>151</v>
      </c>
      <c r="J18" s="5" t="s">
        <v>211</v>
      </c>
      <c r="K18" s="64">
        <v>1</v>
      </c>
      <c r="L18" s="64">
        <v>1</v>
      </c>
      <c r="M18" s="64">
        <v>1</v>
      </c>
      <c r="N18" s="64">
        <v>1</v>
      </c>
      <c r="O18" s="64">
        <v>1.4</v>
      </c>
      <c r="P18" s="64">
        <v>0.2</v>
      </c>
      <c r="Q18" s="64">
        <v>2</v>
      </c>
      <c r="R18" s="64">
        <v>4</v>
      </c>
      <c r="S18" s="64">
        <v>2</v>
      </c>
      <c r="T18" s="64">
        <v>1</v>
      </c>
      <c r="U18" s="62">
        <v>1.5</v>
      </c>
    </row>
    <row r="19" spans="1:21" ht="18.75" customHeight="1" x14ac:dyDescent="0.25">
      <c r="A19" s="5">
        <v>15</v>
      </c>
      <c r="B19" s="16">
        <v>7000102</v>
      </c>
      <c r="C19" s="87"/>
      <c r="D19" s="74"/>
      <c r="E19" s="74"/>
      <c r="F19" s="5">
        <v>7</v>
      </c>
      <c r="G19" s="5" t="s">
        <v>127</v>
      </c>
      <c r="H19" s="5" t="s">
        <v>222</v>
      </c>
      <c r="I19" s="5" t="s">
        <v>151</v>
      </c>
      <c r="J19" s="5" t="s">
        <v>211</v>
      </c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3"/>
    </row>
    <row r="20" spans="1:21" ht="18.75" x14ac:dyDescent="0.25">
      <c r="A20" s="5">
        <v>16</v>
      </c>
      <c r="B20" s="5">
        <v>8000432</v>
      </c>
      <c r="C20" s="84" t="s">
        <v>39</v>
      </c>
      <c r="D20" s="5">
        <v>12</v>
      </c>
      <c r="E20" s="5"/>
      <c r="F20" s="5">
        <v>7</v>
      </c>
      <c r="G20" s="5" t="s">
        <v>157</v>
      </c>
      <c r="H20" s="56">
        <v>42410</v>
      </c>
      <c r="I20" s="5" t="s">
        <v>158</v>
      </c>
      <c r="J20" s="5" t="s">
        <v>211</v>
      </c>
      <c r="K20" s="14">
        <v>1</v>
      </c>
      <c r="L20" s="14">
        <f t="shared" ref="L20:L31" si="0">K20*1</f>
        <v>1</v>
      </c>
      <c r="M20" s="14">
        <f t="shared" ref="M20:M31" si="1">K20*1</f>
        <v>1</v>
      </c>
      <c r="N20" s="14">
        <f t="shared" ref="N20:N31" si="2">K20*1</f>
        <v>1</v>
      </c>
      <c r="O20" s="14">
        <f t="shared" ref="O20:O31" si="3">K20*1.4</f>
        <v>1.4</v>
      </c>
      <c r="P20" s="14">
        <f t="shared" ref="P20:P31" si="4">K20*0.2</f>
        <v>0.2</v>
      </c>
      <c r="Q20" s="14">
        <f t="shared" ref="Q20:Q31" si="5">K20*2</f>
        <v>2</v>
      </c>
      <c r="R20" s="14">
        <f t="shared" ref="R20:R31" si="6">K20*4</f>
        <v>4</v>
      </c>
      <c r="S20" s="14">
        <f t="shared" ref="S20:S31" si="7">K20*2</f>
        <v>2</v>
      </c>
      <c r="T20" s="14">
        <f t="shared" ref="T20:T31" si="8">K20*1</f>
        <v>1</v>
      </c>
      <c r="U20" s="24">
        <f t="shared" ref="U20:U31" si="9">K20*1.5</f>
        <v>1.5</v>
      </c>
    </row>
    <row r="21" spans="1:21" ht="18.75" x14ac:dyDescent="0.25">
      <c r="A21" s="5">
        <v>17</v>
      </c>
      <c r="B21" s="5">
        <v>103669</v>
      </c>
      <c r="C21" s="84" t="s">
        <v>39</v>
      </c>
      <c r="D21" s="5" t="s">
        <v>33</v>
      </c>
      <c r="E21" s="5" t="s">
        <v>16</v>
      </c>
      <c r="F21" s="5">
        <v>2</v>
      </c>
      <c r="G21" s="5" t="s">
        <v>130</v>
      </c>
      <c r="H21" s="5" t="s">
        <v>247</v>
      </c>
      <c r="I21" s="5" t="s">
        <v>151</v>
      </c>
      <c r="J21" s="5" t="s">
        <v>211</v>
      </c>
      <c r="K21" s="14">
        <v>1</v>
      </c>
      <c r="L21" s="14">
        <f t="shared" si="0"/>
        <v>1</v>
      </c>
      <c r="M21" s="14">
        <f t="shared" si="1"/>
        <v>1</v>
      </c>
      <c r="N21" s="14">
        <f t="shared" si="2"/>
        <v>1</v>
      </c>
      <c r="O21" s="14">
        <f t="shared" si="3"/>
        <v>1.4</v>
      </c>
      <c r="P21" s="14">
        <f t="shared" si="4"/>
        <v>0.2</v>
      </c>
      <c r="Q21" s="14">
        <f t="shared" si="5"/>
        <v>2</v>
      </c>
      <c r="R21" s="14">
        <f t="shared" si="6"/>
        <v>4</v>
      </c>
      <c r="S21" s="14">
        <f t="shared" si="7"/>
        <v>2</v>
      </c>
      <c r="T21" s="14">
        <f t="shared" si="8"/>
        <v>1</v>
      </c>
      <c r="U21" s="24">
        <f t="shared" si="9"/>
        <v>1.5</v>
      </c>
    </row>
    <row r="22" spans="1:21" ht="18.75" customHeight="1" x14ac:dyDescent="0.25">
      <c r="A22" s="5">
        <v>18</v>
      </c>
      <c r="B22" s="15">
        <v>2014728</v>
      </c>
      <c r="C22" s="85" t="s">
        <v>40</v>
      </c>
      <c r="D22" s="72">
        <v>15</v>
      </c>
      <c r="E22" s="72"/>
      <c r="F22" s="5">
        <v>1</v>
      </c>
      <c r="G22" s="5" t="s">
        <v>130</v>
      </c>
      <c r="H22" s="5" t="s">
        <v>248</v>
      </c>
      <c r="I22" s="5" t="s">
        <v>159</v>
      </c>
      <c r="J22" s="5" t="s">
        <v>211</v>
      </c>
      <c r="K22" s="64">
        <v>1</v>
      </c>
      <c r="L22" s="64">
        <f t="shared" si="0"/>
        <v>1</v>
      </c>
      <c r="M22" s="64">
        <f t="shared" si="1"/>
        <v>1</v>
      </c>
      <c r="N22" s="64">
        <f t="shared" si="2"/>
        <v>1</v>
      </c>
      <c r="O22" s="64">
        <f t="shared" si="3"/>
        <v>1.4</v>
      </c>
      <c r="P22" s="64">
        <f t="shared" si="4"/>
        <v>0.2</v>
      </c>
      <c r="Q22" s="64">
        <f t="shared" si="5"/>
        <v>2</v>
      </c>
      <c r="R22" s="64">
        <f t="shared" si="6"/>
        <v>4</v>
      </c>
      <c r="S22" s="64">
        <f t="shared" si="7"/>
        <v>2</v>
      </c>
      <c r="T22" s="64">
        <f t="shared" si="8"/>
        <v>1</v>
      </c>
      <c r="U22" s="62">
        <f t="shared" si="9"/>
        <v>1.5</v>
      </c>
    </row>
    <row r="23" spans="1:21" ht="18.75" customHeight="1" x14ac:dyDescent="0.25">
      <c r="A23" s="5">
        <v>19</v>
      </c>
      <c r="B23" s="16">
        <v>2015146</v>
      </c>
      <c r="C23" s="87"/>
      <c r="D23" s="74"/>
      <c r="E23" s="74"/>
      <c r="F23" s="5">
        <v>3</v>
      </c>
      <c r="G23" s="5" t="s">
        <v>130</v>
      </c>
      <c r="H23" s="5" t="s">
        <v>248</v>
      </c>
      <c r="I23" s="5" t="s">
        <v>160</v>
      </c>
      <c r="J23" s="5" t="s">
        <v>211</v>
      </c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3"/>
    </row>
    <row r="24" spans="1:21" ht="18.75" x14ac:dyDescent="0.25">
      <c r="A24" s="5">
        <v>20</v>
      </c>
      <c r="B24" s="5">
        <v>500038</v>
      </c>
      <c r="C24" s="84" t="s">
        <v>41</v>
      </c>
      <c r="D24" s="5">
        <v>1</v>
      </c>
      <c r="E24" s="5"/>
      <c r="F24" s="5">
        <v>15</v>
      </c>
      <c r="G24" s="5" t="s">
        <v>123</v>
      </c>
      <c r="H24" s="5" t="s">
        <v>219</v>
      </c>
      <c r="I24" s="5" t="s">
        <v>161</v>
      </c>
      <c r="J24" s="5" t="s">
        <v>211</v>
      </c>
      <c r="K24" s="14">
        <v>1</v>
      </c>
      <c r="L24" s="14">
        <f t="shared" si="0"/>
        <v>1</v>
      </c>
      <c r="M24" s="14">
        <f t="shared" si="1"/>
        <v>1</v>
      </c>
      <c r="N24" s="14">
        <f t="shared" si="2"/>
        <v>1</v>
      </c>
      <c r="O24" s="14">
        <f t="shared" si="3"/>
        <v>1.4</v>
      </c>
      <c r="P24" s="14">
        <f t="shared" si="4"/>
        <v>0.2</v>
      </c>
      <c r="Q24" s="14">
        <f t="shared" si="5"/>
        <v>2</v>
      </c>
      <c r="R24" s="14">
        <f t="shared" si="6"/>
        <v>4</v>
      </c>
      <c r="S24" s="14">
        <f t="shared" si="7"/>
        <v>2</v>
      </c>
      <c r="T24" s="14">
        <f t="shared" si="8"/>
        <v>1</v>
      </c>
      <c r="U24" s="24">
        <f t="shared" si="9"/>
        <v>1.5</v>
      </c>
    </row>
    <row r="25" spans="1:21" ht="18.75" x14ac:dyDescent="0.25">
      <c r="A25" s="5">
        <v>21</v>
      </c>
      <c r="B25" s="5">
        <v>2005414</v>
      </c>
      <c r="C25" s="84" t="s">
        <v>41</v>
      </c>
      <c r="D25" s="5">
        <v>2</v>
      </c>
      <c r="E25" s="5"/>
      <c r="F25" s="5">
        <v>11</v>
      </c>
      <c r="G25" s="5" t="s">
        <v>130</v>
      </c>
      <c r="H25" s="5" t="s">
        <v>220</v>
      </c>
      <c r="I25" s="5" t="s">
        <v>151</v>
      </c>
      <c r="J25" s="5" t="s">
        <v>211</v>
      </c>
      <c r="K25" s="14">
        <v>1</v>
      </c>
      <c r="L25" s="14">
        <f t="shared" si="0"/>
        <v>1</v>
      </c>
      <c r="M25" s="14">
        <f t="shared" si="1"/>
        <v>1</v>
      </c>
      <c r="N25" s="14">
        <f t="shared" si="2"/>
        <v>1</v>
      </c>
      <c r="O25" s="14">
        <f t="shared" si="3"/>
        <v>1.4</v>
      </c>
      <c r="P25" s="14">
        <f t="shared" si="4"/>
        <v>0.2</v>
      </c>
      <c r="Q25" s="14">
        <f t="shared" si="5"/>
        <v>2</v>
      </c>
      <c r="R25" s="14">
        <f t="shared" si="6"/>
        <v>4</v>
      </c>
      <c r="S25" s="14">
        <f t="shared" si="7"/>
        <v>2</v>
      </c>
      <c r="T25" s="14">
        <f t="shared" si="8"/>
        <v>1</v>
      </c>
      <c r="U25" s="24">
        <f t="shared" si="9"/>
        <v>1.5</v>
      </c>
    </row>
    <row r="26" spans="1:21" ht="18.75" x14ac:dyDescent="0.25">
      <c r="A26" s="5">
        <v>22</v>
      </c>
      <c r="B26" s="5">
        <v>7003515</v>
      </c>
      <c r="C26" s="84" t="s">
        <v>41</v>
      </c>
      <c r="D26" s="5">
        <v>22</v>
      </c>
      <c r="E26" s="5"/>
      <c r="F26" s="5">
        <v>1</v>
      </c>
      <c r="G26" s="5" t="s">
        <v>130</v>
      </c>
      <c r="H26" s="5" t="s">
        <v>218</v>
      </c>
      <c r="I26" s="5" t="s">
        <v>151</v>
      </c>
      <c r="J26" s="5" t="s">
        <v>211</v>
      </c>
      <c r="K26" s="14">
        <v>1</v>
      </c>
      <c r="L26" s="14">
        <f t="shared" si="0"/>
        <v>1</v>
      </c>
      <c r="M26" s="14">
        <f t="shared" si="1"/>
        <v>1</v>
      </c>
      <c r="N26" s="14">
        <f t="shared" si="2"/>
        <v>1</v>
      </c>
      <c r="O26" s="14">
        <f t="shared" si="3"/>
        <v>1.4</v>
      </c>
      <c r="P26" s="14">
        <f t="shared" si="4"/>
        <v>0.2</v>
      </c>
      <c r="Q26" s="14">
        <f t="shared" si="5"/>
        <v>2</v>
      </c>
      <c r="R26" s="14">
        <f t="shared" si="6"/>
        <v>4</v>
      </c>
      <c r="S26" s="14">
        <f t="shared" si="7"/>
        <v>2</v>
      </c>
      <c r="T26" s="14">
        <f t="shared" si="8"/>
        <v>1</v>
      </c>
      <c r="U26" s="24">
        <f t="shared" si="9"/>
        <v>1.5</v>
      </c>
    </row>
    <row r="27" spans="1:21" ht="18.75" x14ac:dyDescent="0.25">
      <c r="A27" s="5">
        <v>23</v>
      </c>
      <c r="B27" s="5">
        <v>2007084</v>
      </c>
      <c r="C27" s="84" t="s">
        <v>42</v>
      </c>
      <c r="D27" s="5">
        <v>18</v>
      </c>
      <c r="E27" s="5"/>
      <c r="F27" s="5">
        <v>10</v>
      </c>
      <c r="G27" s="5" t="s">
        <v>110</v>
      </c>
      <c r="H27" s="5" t="s">
        <v>231</v>
      </c>
      <c r="I27" s="5" t="s">
        <v>151</v>
      </c>
      <c r="J27" s="5" t="s">
        <v>211</v>
      </c>
      <c r="K27" s="14">
        <v>1</v>
      </c>
      <c r="L27" s="14">
        <f t="shared" si="0"/>
        <v>1</v>
      </c>
      <c r="M27" s="14">
        <f t="shared" si="1"/>
        <v>1</v>
      </c>
      <c r="N27" s="14">
        <f t="shared" si="2"/>
        <v>1</v>
      </c>
      <c r="O27" s="14">
        <f t="shared" si="3"/>
        <v>1.4</v>
      </c>
      <c r="P27" s="14">
        <f t="shared" si="4"/>
        <v>0.2</v>
      </c>
      <c r="Q27" s="14">
        <f t="shared" si="5"/>
        <v>2</v>
      </c>
      <c r="R27" s="14">
        <f t="shared" si="6"/>
        <v>4</v>
      </c>
      <c r="S27" s="14">
        <f t="shared" si="7"/>
        <v>2</v>
      </c>
      <c r="T27" s="14">
        <f t="shared" si="8"/>
        <v>1</v>
      </c>
      <c r="U27" s="24">
        <f t="shared" si="9"/>
        <v>1.5</v>
      </c>
    </row>
    <row r="28" spans="1:21" ht="18.75" x14ac:dyDescent="0.25">
      <c r="A28" s="5">
        <v>24</v>
      </c>
      <c r="B28" s="5">
        <v>2017794</v>
      </c>
      <c r="C28" s="84" t="s">
        <v>87</v>
      </c>
      <c r="D28" s="5">
        <v>21</v>
      </c>
      <c r="E28" s="5"/>
      <c r="F28" s="5">
        <v>1</v>
      </c>
      <c r="G28" s="5" t="s">
        <v>152</v>
      </c>
      <c r="H28" s="5" t="s">
        <v>218</v>
      </c>
      <c r="I28" s="5" t="s">
        <v>151</v>
      </c>
      <c r="J28" s="5" t="s">
        <v>211</v>
      </c>
      <c r="K28" s="14">
        <v>1</v>
      </c>
      <c r="L28" s="14">
        <f t="shared" si="0"/>
        <v>1</v>
      </c>
      <c r="M28" s="14">
        <f t="shared" si="1"/>
        <v>1</v>
      </c>
      <c r="N28" s="14">
        <f t="shared" si="2"/>
        <v>1</v>
      </c>
      <c r="O28" s="14">
        <f t="shared" si="3"/>
        <v>1.4</v>
      </c>
      <c r="P28" s="14">
        <f t="shared" si="4"/>
        <v>0.2</v>
      </c>
      <c r="Q28" s="14">
        <f t="shared" si="5"/>
        <v>2</v>
      </c>
      <c r="R28" s="14">
        <f t="shared" si="6"/>
        <v>4</v>
      </c>
      <c r="S28" s="14">
        <f t="shared" si="7"/>
        <v>2</v>
      </c>
      <c r="T28" s="14">
        <f t="shared" si="8"/>
        <v>1</v>
      </c>
      <c r="U28" s="24">
        <f t="shared" si="9"/>
        <v>1.5</v>
      </c>
    </row>
    <row r="29" spans="1:21" ht="18.75" x14ac:dyDescent="0.25">
      <c r="A29" s="5">
        <v>25</v>
      </c>
      <c r="B29" s="5">
        <v>2016140</v>
      </c>
      <c r="C29" s="84" t="s">
        <v>87</v>
      </c>
      <c r="D29" s="5">
        <v>28</v>
      </c>
      <c r="E29" s="5"/>
      <c r="F29" s="5">
        <v>3</v>
      </c>
      <c r="G29" s="5" t="s">
        <v>152</v>
      </c>
      <c r="H29" s="5" t="s">
        <v>228</v>
      </c>
      <c r="I29" s="5" t="s">
        <v>151</v>
      </c>
      <c r="J29" s="5" t="s">
        <v>211</v>
      </c>
      <c r="K29" s="14">
        <v>1</v>
      </c>
      <c r="L29" s="14">
        <f t="shared" si="0"/>
        <v>1</v>
      </c>
      <c r="M29" s="14">
        <f>K29*1</f>
        <v>1</v>
      </c>
      <c r="N29" s="14">
        <f>K29*1</f>
        <v>1</v>
      </c>
      <c r="O29" s="14">
        <f>K29*1.4</f>
        <v>1.4</v>
      </c>
      <c r="P29" s="14">
        <f>K29*0.2</f>
        <v>0.2</v>
      </c>
      <c r="Q29" s="14">
        <f>K29*2</f>
        <v>2</v>
      </c>
      <c r="R29" s="14">
        <f>K29*4</f>
        <v>4</v>
      </c>
      <c r="S29" s="14">
        <f>K29*2</f>
        <v>2</v>
      </c>
      <c r="T29" s="14">
        <f>K29*1</f>
        <v>1</v>
      </c>
      <c r="U29" s="24">
        <f>K29*1.5</f>
        <v>1.5</v>
      </c>
    </row>
    <row r="30" spans="1:21" ht="18.75" x14ac:dyDescent="0.25">
      <c r="A30" s="5">
        <v>26</v>
      </c>
      <c r="B30" s="5">
        <v>7001703</v>
      </c>
      <c r="C30" s="84" t="s">
        <v>87</v>
      </c>
      <c r="D30" s="25">
        <v>28</v>
      </c>
      <c r="E30" s="5" t="s">
        <v>20</v>
      </c>
      <c r="F30" s="5">
        <v>16</v>
      </c>
      <c r="G30" s="5" t="s">
        <v>152</v>
      </c>
      <c r="H30" s="5" t="s">
        <v>218</v>
      </c>
      <c r="I30" s="5" t="s">
        <v>151</v>
      </c>
      <c r="J30" s="5" t="s">
        <v>211</v>
      </c>
      <c r="K30" s="14">
        <v>1</v>
      </c>
      <c r="L30" s="14">
        <f t="shared" si="0"/>
        <v>1</v>
      </c>
      <c r="M30" s="14">
        <f t="shared" si="1"/>
        <v>1</v>
      </c>
      <c r="N30" s="14">
        <f t="shared" si="2"/>
        <v>1</v>
      </c>
      <c r="O30" s="14">
        <f t="shared" si="3"/>
        <v>1.4</v>
      </c>
      <c r="P30" s="14">
        <f t="shared" si="4"/>
        <v>0.2</v>
      </c>
      <c r="Q30" s="14">
        <f t="shared" si="5"/>
        <v>2</v>
      </c>
      <c r="R30" s="14">
        <f t="shared" si="6"/>
        <v>4</v>
      </c>
      <c r="S30" s="14">
        <f t="shared" si="7"/>
        <v>2</v>
      </c>
      <c r="T30" s="14">
        <f t="shared" si="8"/>
        <v>1</v>
      </c>
      <c r="U30" s="24">
        <f t="shared" si="9"/>
        <v>1.5</v>
      </c>
    </row>
    <row r="31" spans="1:21" ht="18.75" x14ac:dyDescent="0.25">
      <c r="A31" s="5">
        <v>27</v>
      </c>
      <c r="B31" s="5">
        <v>107780</v>
      </c>
      <c r="C31" s="84" t="s">
        <v>88</v>
      </c>
      <c r="D31" s="5">
        <v>20</v>
      </c>
      <c r="E31" s="5"/>
      <c r="F31" s="5">
        <v>1</v>
      </c>
      <c r="G31" s="5" t="s">
        <v>127</v>
      </c>
      <c r="H31" s="5" t="s">
        <v>249</v>
      </c>
      <c r="I31" s="5" t="s">
        <v>162</v>
      </c>
      <c r="J31" s="5" t="s">
        <v>211</v>
      </c>
      <c r="K31" s="14">
        <v>1</v>
      </c>
      <c r="L31" s="14">
        <f t="shared" si="0"/>
        <v>1</v>
      </c>
      <c r="M31" s="14">
        <f t="shared" si="1"/>
        <v>1</v>
      </c>
      <c r="N31" s="14">
        <f t="shared" si="2"/>
        <v>1</v>
      </c>
      <c r="O31" s="14">
        <f t="shared" si="3"/>
        <v>1.4</v>
      </c>
      <c r="P31" s="14">
        <f t="shared" si="4"/>
        <v>0.2</v>
      </c>
      <c r="Q31" s="14">
        <f t="shared" si="5"/>
        <v>2</v>
      </c>
      <c r="R31" s="14">
        <f t="shared" si="6"/>
        <v>4</v>
      </c>
      <c r="S31" s="14">
        <f t="shared" si="7"/>
        <v>2</v>
      </c>
      <c r="T31" s="14">
        <f t="shared" si="8"/>
        <v>1</v>
      </c>
      <c r="U31" s="24">
        <f t="shared" si="9"/>
        <v>1.5</v>
      </c>
    </row>
    <row r="32" spans="1:21" ht="18.75" x14ac:dyDescent="0.25">
      <c r="A32" s="5">
        <v>28</v>
      </c>
      <c r="B32" s="5">
        <v>5018546</v>
      </c>
      <c r="C32" s="84" t="s">
        <v>47</v>
      </c>
      <c r="D32" s="5">
        <v>1</v>
      </c>
      <c r="E32" s="5" t="s">
        <v>20</v>
      </c>
      <c r="F32" s="5">
        <v>3</v>
      </c>
      <c r="G32" s="5" t="s">
        <v>110</v>
      </c>
      <c r="H32" s="5" t="s">
        <v>250</v>
      </c>
      <c r="I32" s="5" t="s">
        <v>163</v>
      </c>
      <c r="J32" s="5" t="s">
        <v>211</v>
      </c>
      <c r="K32" s="14">
        <v>1</v>
      </c>
      <c r="L32" s="14">
        <v>1</v>
      </c>
      <c r="M32" s="14">
        <v>1</v>
      </c>
      <c r="N32" s="14">
        <v>1</v>
      </c>
      <c r="O32" s="14">
        <v>1.4</v>
      </c>
      <c r="P32" s="14">
        <v>0.2</v>
      </c>
      <c r="Q32" s="14">
        <v>2</v>
      </c>
      <c r="R32" s="14">
        <v>4</v>
      </c>
      <c r="S32" s="14">
        <v>2</v>
      </c>
      <c r="T32" s="14">
        <v>1</v>
      </c>
      <c r="U32" s="24">
        <v>1.5</v>
      </c>
    </row>
    <row r="33" spans="1:21" ht="18.75" x14ac:dyDescent="0.25">
      <c r="A33" s="5">
        <v>29</v>
      </c>
      <c r="B33" s="5">
        <v>7000218</v>
      </c>
      <c r="C33" s="84" t="s">
        <v>48</v>
      </c>
      <c r="D33" s="5">
        <v>21</v>
      </c>
      <c r="E33" s="5"/>
      <c r="F33" s="5">
        <v>4</v>
      </c>
      <c r="G33" s="5" t="s">
        <v>164</v>
      </c>
      <c r="H33" s="5" t="s">
        <v>221</v>
      </c>
      <c r="I33" s="5" t="s">
        <v>151</v>
      </c>
      <c r="J33" s="5" t="s">
        <v>211</v>
      </c>
      <c r="K33" s="14">
        <v>1</v>
      </c>
      <c r="L33" s="14">
        <v>1</v>
      </c>
      <c r="M33" s="14">
        <v>1</v>
      </c>
      <c r="N33" s="14">
        <v>1</v>
      </c>
      <c r="O33" s="14">
        <v>1.4</v>
      </c>
      <c r="P33" s="14">
        <v>0.2</v>
      </c>
      <c r="Q33" s="14">
        <v>2</v>
      </c>
      <c r="R33" s="14">
        <v>4</v>
      </c>
      <c r="S33" s="14">
        <v>2</v>
      </c>
      <c r="T33" s="14">
        <v>1</v>
      </c>
      <c r="U33" s="24">
        <v>1.5</v>
      </c>
    </row>
    <row r="34" spans="1:21" ht="18.75" customHeight="1" x14ac:dyDescent="0.25">
      <c r="A34" s="5">
        <v>30</v>
      </c>
      <c r="B34" s="15">
        <v>2005544</v>
      </c>
      <c r="C34" s="85" t="s">
        <v>48</v>
      </c>
      <c r="D34" s="72">
        <v>26</v>
      </c>
      <c r="E34" s="72"/>
      <c r="F34" s="5">
        <v>2</v>
      </c>
      <c r="G34" s="5" t="s">
        <v>112</v>
      </c>
      <c r="H34" s="5" t="s">
        <v>220</v>
      </c>
      <c r="I34" s="5" t="s">
        <v>151</v>
      </c>
      <c r="J34" s="5" t="s">
        <v>211</v>
      </c>
      <c r="K34" s="64">
        <v>2</v>
      </c>
      <c r="L34" s="64">
        <v>2</v>
      </c>
      <c r="M34" s="64">
        <v>2</v>
      </c>
      <c r="N34" s="64">
        <v>2</v>
      </c>
      <c r="O34" s="64">
        <f>1.4*3</f>
        <v>4.1999999999999993</v>
      </c>
      <c r="P34" s="64">
        <v>0.6</v>
      </c>
      <c r="Q34" s="64">
        <v>6</v>
      </c>
      <c r="R34" s="64">
        <v>12</v>
      </c>
      <c r="S34" s="64">
        <v>6</v>
      </c>
      <c r="T34" s="64">
        <v>2</v>
      </c>
      <c r="U34" s="62">
        <f>1.5*3</f>
        <v>4.5</v>
      </c>
    </row>
    <row r="35" spans="1:21" ht="18.75" customHeight="1" x14ac:dyDescent="0.25">
      <c r="A35" s="5">
        <v>31</v>
      </c>
      <c r="B35" s="17">
        <v>2005549</v>
      </c>
      <c r="C35" s="86"/>
      <c r="D35" s="73"/>
      <c r="E35" s="73"/>
      <c r="F35" s="5">
        <v>6</v>
      </c>
      <c r="G35" s="5" t="s">
        <v>130</v>
      </c>
      <c r="H35" s="5" t="s">
        <v>220</v>
      </c>
      <c r="I35" s="5" t="s">
        <v>151</v>
      </c>
      <c r="J35" s="5" t="s">
        <v>211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9"/>
    </row>
    <row r="36" spans="1:21" ht="18.75" customHeight="1" x14ac:dyDescent="0.25">
      <c r="A36" s="5">
        <v>32</v>
      </c>
      <c r="B36" s="16">
        <v>2005560</v>
      </c>
      <c r="C36" s="87"/>
      <c r="D36" s="74"/>
      <c r="E36" s="74"/>
      <c r="F36" s="5">
        <v>14</v>
      </c>
      <c r="G36" s="5" t="s">
        <v>165</v>
      </c>
      <c r="H36" s="5" t="s">
        <v>220</v>
      </c>
      <c r="I36" s="5" t="s">
        <v>151</v>
      </c>
      <c r="J36" s="5" t="s">
        <v>211</v>
      </c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3"/>
    </row>
    <row r="37" spans="1:21" ht="18.75" x14ac:dyDescent="0.25">
      <c r="A37" s="5">
        <v>33</v>
      </c>
      <c r="B37" s="16">
        <v>500320</v>
      </c>
      <c r="C37" s="84" t="s">
        <v>89</v>
      </c>
      <c r="D37" s="5">
        <v>19</v>
      </c>
      <c r="E37" s="16"/>
      <c r="F37" s="5">
        <v>5</v>
      </c>
      <c r="G37" s="5" t="s">
        <v>130</v>
      </c>
      <c r="H37" s="5" t="s">
        <v>219</v>
      </c>
      <c r="I37" s="5" t="s">
        <v>151</v>
      </c>
      <c r="J37" s="5" t="s">
        <v>211</v>
      </c>
      <c r="K37" s="14">
        <v>1</v>
      </c>
      <c r="L37" s="14">
        <v>1</v>
      </c>
      <c r="M37" s="14">
        <v>1</v>
      </c>
      <c r="N37" s="14">
        <v>1</v>
      </c>
      <c r="O37" s="14">
        <v>1.4</v>
      </c>
      <c r="P37" s="14">
        <v>0.2</v>
      </c>
      <c r="Q37" s="14">
        <v>2</v>
      </c>
      <c r="R37" s="14">
        <v>4</v>
      </c>
      <c r="S37" s="14">
        <v>2</v>
      </c>
      <c r="T37" s="14">
        <v>1</v>
      </c>
      <c r="U37" s="24">
        <v>1.5</v>
      </c>
    </row>
    <row r="38" spans="1:21" ht="18.75" customHeight="1" x14ac:dyDescent="0.25">
      <c r="A38" s="5">
        <v>34</v>
      </c>
      <c r="B38" s="15">
        <v>500326</v>
      </c>
      <c r="C38" s="85" t="s">
        <v>89</v>
      </c>
      <c r="D38" s="72">
        <v>19</v>
      </c>
      <c r="E38" s="72" t="s">
        <v>81</v>
      </c>
      <c r="F38" s="5">
        <v>3</v>
      </c>
      <c r="G38" s="5" t="s">
        <v>130</v>
      </c>
      <c r="H38" s="5" t="s">
        <v>219</v>
      </c>
      <c r="I38" s="5" t="s">
        <v>151</v>
      </c>
      <c r="J38" s="5" t="s">
        <v>211</v>
      </c>
      <c r="K38" s="64">
        <v>2</v>
      </c>
      <c r="L38" s="64">
        <v>2</v>
      </c>
      <c r="M38" s="64">
        <v>2</v>
      </c>
      <c r="N38" s="64">
        <v>2</v>
      </c>
      <c r="O38" s="64">
        <f>1.4*3</f>
        <v>4.1999999999999993</v>
      </c>
      <c r="P38" s="64">
        <v>0.6</v>
      </c>
      <c r="Q38" s="64">
        <v>6</v>
      </c>
      <c r="R38" s="64">
        <v>12</v>
      </c>
      <c r="S38" s="64">
        <v>6</v>
      </c>
      <c r="T38" s="64">
        <v>2</v>
      </c>
      <c r="U38" s="62">
        <v>4.5</v>
      </c>
    </row>
    <row r="39" spans="1:21" ht="18.75" customHeight="1" x14ac:dyDescent="0.25">
      <c r="A39" s="5">
        <v>35</v>
      </c>
      <c r="B39" s="16">
        <v>500328</v>
      </c>
      <c r="C39" s="87"/>
      <c r="D39" s="74"/>
      <c r="E39" s="74"/>
      <c r="F39" s="5">
        <v>5</v>
      </c>
      <c r="G39" s="5" t="s">
        <v>130</v>
      </c>
      <c r="H39" s="5" t="s">
        <v>219</v>
      </c>
      <c r="I39" s="5" t="s">
        <v>166</v>
      </c>
      <c r="J39" s="5" t="s">
        <v>211</v>
      </c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3"/>
    </row>
    <row r="40" spans="1:21" ht="18.75" customHeight="1" x14ac:dyDescent="0.25">
      <c r="A40" s="5">
        <v>36</v>
      </c>
      <c r="B40" s="15">
        <v>7000312</v>
      </c>
      <c r="C40" s="85" t="s">
        <v>89</v>
      </c>
      <c r="D40" s="72">
        <v>23</v>
      </c>
      <c r="E40" s="72"/>
      <c r="F40" s="5">
        <v>8</v>
      </c>
      <c r="G40" s="5" t="s">
        <v>130</v>
      </c>
      <c r="H40" s="5" t="s">
        <v>218</v>
      </c>
      <c r="I40" s="5" t="s">
        <v>167</v>
      </c>
      <c r="J40" s="5" t="s">
        <v>211</v>
      </c>
      <c r="K40" s="64">
        <v>1</v>
      </c>
      <c r="L40" s="64">
        <v>1</v>
      </c>
      <c r="M40" s="64">
        <v>1</v>
      </c>
      <c r="N40" s="64">
        <v>1</v>
      </c>
      <c r="O40" s="64">
        <v>1.4</v>
      </c>
      <c r="P40" s="64">
        <v>0.2</v>
      </c>
      <c r="Q40" s="64">
        <v>2</v>
      </c>
      <c r="R40" s="64">
        <v>4</v>
      </c>
      <c r="S40" s="64">
        <v>2</v>
      </c>
      <c r="T40" s="64">
        <v>1</v>
      </c>
      <c r="U40" s="62">
        <v>1.5</v>
      </c>
    </row>
    <row r="41" spans="1:21" ht="18.75" customHeight="1" x14ac:dyDescent="0.25">
      <c r="A41" s="5">
        <v>37</v>
      </c>
      <c r="B41" s="16">
        <v>7000315</v>
      </c>
      <c r="C41" s="87"/>
      <c r="D41" s="74"/>
      <c r="E41" s="74"/>
      <c r="F41" s="5">
        <v>11</v>
      </c>
      <c r="G41" s="5" t="s">
        <v>131</v>
      </c>
      <c r="H41" s="5" t="s">
        <v>251</v>
      </c>
      <c r="I41" s="5" t="s">
        <v>151</v>
      </c>
      <c r="J41" s="5" t="s">
        <v>211</v>
      </c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3"/>
    </row>
    <row r="42" spans="1:21" ht="18.75" customHeight="1" x14ac:dyDescent="0.25">
      <c r="A42" s="5">
        <v>38</v>
      </c>
      <c r="B42" s="15">
        <v>500332</v>
      </c>
      <c r="C42" s="85" t="s">
        <v>89</v>
      </c>
      <c r="D42" s="72">
        <v>50</v>
      </c>
      <c r="E42" s="72"/>
      <c r="F42" s="5">
        <v>1</v>
      </c>
      <c r="G42" s="5" t="s">
        <v>168</v>
      </c>
      <c r="H42" s="5" t="s">
        <v>219</v>
      </c>
      <c r="I42" s="5" t="s">
        <v>169</v>
      </c>
      <c r="J42" s="5" t="s">
        <v>211</v>
      </c>
      <c r="K42" s="64">
        <v>2</v>
      </c>
      <c r="L42" s="64">
        <v>2</v>
      </c>
      <c r="M42" s="64">
        <v>2</v>
      </c>
      <c r="N42" s="64">
        <v>2</v>
      </c>
      <c r="O42" s="64">
        <f>K42*1.4</f>
        <v>2.8</v>
      </c>
      <c r="P42" s="64">
        <f>K42*0.2</f>
        <v>0.4</v>
      </c>
      <c r="Q42" s="64">
        <v>4</v>
      </c>
      <c r="R42" s="64">
        <v>8</v>
      </c>
      <c r="S42" s="64">
        <v>4</v>
      </c>
      <c r="T42" s="64">
        <v>2</v>
      </c>
      <c r="U42" s="62">
        <v>3</v>
      </c>
    </row>
    <row r="43" spans="1:21" ht="18.75" customHeight="1" x14ac:dyDescent="0.25">
      <c r="A43" s="5">
        <v>39</v>
      </c>
      <c r="B43" s="44">
        <v>2018071</v>
      </c>
      <c r="C43" s="87"/>
      <c r="D43" s="74"/>
      <c r="E43" s="74"/>
      <c r="F43" s="5">
        <v>5</v>
      </c>
      <c r="G43" s="5" t="s">
        <v>130</v>
      </c>
      <c r="H43" s="56">
        <v>43738</v>
      </c>
      <c r="I43" s="5" t="s">
        <v>151</v>
      </c>
      <c r="J43" s="5" t="s">
        <v>211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3"/>
    </row>
    <row r="44" spans="1:21" ht="18.75" x14ac:dyDescent="0.25">
      <c r="A44" s="5">
        <v>40</v>
      </c>
      <c r="B44" s="5">
        <v>2005364</v>
      </c>
      <c r="C44" s="84" t="s">
        <v>89</v>
      </c>
      <c r="D44" s="5">
        <v>62</v>
      </c>
      <c r="E44" s="5"/>
      <c r="F44" s="5">
        <v>17</v>
      </c>
      <c r="G44" s="5" t="s">
        <v>152</v>
      </c>
      <c r="H44" s="5" t="s">
        <v>220</v>
      </c>
      <c r="I44" s="5" t="s">
        <v>151</v>
      </c>
      <c r="J44" s="5" t="s">
        <v>211</v>
      </c>
      <c r="K44" s="14">
        <v>1</v>
      </c>
      <c r="L44" s="14">
        <v>1</v>
      </c>
      <c r="M44" s="14">
        <v>1</v>
      </c>
      <c r="N44" s="14">
        <v>1</v>
      </c>
      <c r="O44" s="14">
        <v>1.4</v>
      </c>
      <c r="P44" s="14">
        <v>0.2</v>
      </c>
      <c r="Q44" s="14">
        <v>2</v>
      </c>
      <c r="R44" s="14">
        <v>4</v>
      </c>
      <c r="S44" s="14">
        <v>2</v>
      </c>
      <c r="T44" s="14">
        <v>1</v>
      </c>
      <c r="U44" s="24">
        <v>1.5</v>
      </c>
    </row>
    <row r="45" spans="1:21" ht="18.75" x14ac:dyDescent="0.25">
      <c r="A45" s="5">
        <v>41</v>
      </c>
      <c r="B45" s="5">
        <v>8001058</v>
      </c>
      <c r="C45" s="84" t="s">
        <v>54</v>
      </c>
      <c r="D45" s="5">
        <v>22</v>
      </c>
      <c r="E45" s="5"/>
      <c r="F45" s="5">
        <v>1</v>
      </c>
      <c r="G45" s="5" t="s">
        <v>139</v>
      </c>
      <c r="H45" s="5" t="s">
        <v>228</v>
      </c>
      <c r="I45" s="5" t="s">
        <v>170</v>
      </c>
      <c r="J45" s="5" t="s">
        <v>211</v>
      </c>
      <c r="K45" s="14">
        <v>1</v>
      </c>
      <c r="L45" s="14">
        <v>1</v>
      </c>
      <c r="M45" s="14">
        <v>1</v>
      </c>
      <c r="N45" s="14">
        <v>1</v>
      </c>
      <c r="O45" s="14">
        <v>1.4</v>
      </c>
      <c r="P45" s="14">
        <v>0.2</v>
      </c>
      <c r="Q45" s="14">
        <v>2</v>
      </c>
      <c r="R45" s="14">
        <v>4</v>
      </c>
      <c r="S45" s="14">
        <v>2</v>
      </c>
      <c r="T45" s="14">
        <v>1</v>
      </c>
      <c r="U45" s="24">
        <v>1.5</v>
      </c>
    </row>
    <row r="46" spans="1:21" ht="18.75" customHeight="1" x14ac:dyDescent="0.25">
      <c r="A46" s="5">
        <v>42</v>
      </c>
      <c r="B46" s="15">
        <v>7002536</v>
      </c>
      <c r="C46" s="85" t="s">
        <v>54</v>
      </c>
      <c r="D46" s="72">
        <v>31</v>
      </c>
      <c r="E46" s="72"/>
      <c r="F46" s="5">
        <v>8</v>
      </c>
      <c r="G46" s="5" t="s">
        <v>130</v>
      </c>
      <c r="H46" s="5" t="s">
        <v>218</v>
      </c>
      <c r="I46" s="5" t="s">
        <v>151</v>
      </c>
      <c r="J46" s="5" t="s">
        <v>211</v>
      </c>
      <c r="K46" s="64">
        <v>2</v>
      </c>
      <c r="L46" s="64">
        <v>2</v>
      </c>
      <c r="M46" s="64">
        <v>2</v>
      </c>
      <c r="N46" s="64">
        <v>2</v>
      </c>
      <c r="O46" s="64">
        <f>K46*1.4</f>
        <v>2.8</v>
      </c>
      <c r="P46" s="64">
        <f>K46*0.2</f>
        <v>0.4</v>
      </c>
      <c r="Q46" s="64">
        <v>4</v>
      </c>
      <c r="R46" s="64">
        <v>8</v>
      </c>
      <c r="S46" s="64">
        <v>4</v>
      </c>
      <c r="T46" s="64">
        <v>2</v>
      </c>
      <c r="U46" s="62">
        <v>3</v>
      </c>
    </row>
    <row r="47" spans="1:21" ht="18.75" customHeight="1" x14ac:dyDescent="0.25">
      <c r="A47" s="5">
        <v>43</v>
      </c>
      <c r="B47" s="17">
        <v>2017757</v>
      </c>
      <c r="C47" s="86"/>
      <c r="D47" s="73"/>
      <c r="E47" s="73"/>
      <c r="F47" s="5">
        <v>11</v>
      </c>
      <c r="G47" s="5" t="s">
        <v>130</v>
      </c>
      <c r="H47" s="5" t="s">
        <v>218</v>
      </c>
      <c r="I47" s="5" t="s">
        <v>166</v>
      </c>
      <c r="J47" s="5" t="s">
        <v>211</v>
      </c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9"/>
    </row>
    <row r="48" spans="1:21" ht="18.75" customHeight="1" x14ac:dyDescent="0.25">
      <c r="A48" s="5">
        <v>44</v>
      </c>
      <c r="B48" s="17">
        <v>7002540</v>
      </c>
      <c r="C48" s="86"/>
      <c r="D48" s="73"/>
      <c r="E48" s="73"/>
      <c r="F48" s="5">
        <v>12</v>
      </c>
      <c r="G48" s="5" t="s">
        <v>130</v>
      </c>
      <c r="H48" s="5" t="s">
        <v>218</v>
      </c>
      <c r="I48" s="5" t="s">
        <v>171</v>
      </c>
      <c r="J48" s="5" t="s">
        <v>211</v>
      </c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9"/>
    </row>
    <row r="49" spans="1:21" ht="18.75" customHeight="1" x14ac:dyDescent="0.25">
      <c r="A49" s="5">
        <v>45</v>
      </c>
      <c r="B49" s="16">
        <v>7002548</v>
      </c>
      <c r="C49" s="87"/>
      <c r="D49" s="74"/>
      <c r="E49" s="74"/>
      <c r="F49" s="5">
        <v>20</v>
      </c>
      <c r="G49" s="5" t="s">
        <v>130</v>
      </c>
      <c r="H49" s="5" t="s">
        <v>252</v>
      </c>
      <c r="I49" s="5" t="s">
        <v>171</v>
      </c>
      <c r="J49" s="5" t="s">
        <v>211</v>
      </c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3"/>
    </row>
    <row r="50" spans="1:21" ht="18.75" x14ac:dyDescent="0.25">
      <c r="A50" s="5">
        <v>46</v>
      </c>
      <c r="B50" s="5">
        <v>7001420</v>
      </c>
      <c r="C50" s="84" t="s">
        <v>90</v>
      </c>
      <c r="D50" s="5">
        <v>27</v>
      </c>
      <c r="E50" s="5"/>
      <c r="F50" s="5">
        <v>17</v>
      </c>
      <c r="G50" s="5" t="s">
        <v>172</v>
      </c>
      <c r="H50" s="5" t="s">
        <v>253</v>
      </c>
      <c r="I50" s="5" t="s">
        <v>173</v>
      </c>
      <c r="J50" s="5" t="s">
        <v>211</v>
      </c>
      <c r="K50" s="14">
        <v>1</v>
      </c>
      <c r="L50" s="14">
        <v>1</v>
      </c>
      <c r="M50" s="14">
        <v>1</v>
      </c>
      <c r="N50" s="14">
        <v>1</v>
      </c>
      <c r="O50" s="14">
        <v>1.4</v>
      </c>
      <c r="P50" s="14">
        <v>0.2</v>
      </c>
      <c r="Q50" s="14">
        <v>2</v>
      </c>
      <c r="R50" s="14">
        <v>4</v>
      </c>
      <c r="S50" s="14">
        <v>2</v>
      </c>
      <c r="T50" s="14">
        <v>1</v>
      </c>
      <c r="U50" s="24">
        <v>1.5</v>
      </c>
    </row>
    <row r="51" spans="1:21" ht="18.75" x14ac:dyDescent="0.25">
      <c r="A51" s="5">
        <v>47</v>
      </c>
      <c r="B51" s="5">
        <v>120830</v>
      </c>
      <c r="C51" s="84" t="s">
        <v>59</v>
      </c>
      <c r="D51" s="5">
        <v>27</v>
      </c>
      <c r="E51" s="5"/>
      <c r="F51" s="5">
        <v>15</v>
      </c>
      <c r="G51" s="5" t="s">
        <v>130</v>
      </c>
      <c r="H51" s="5" t="s">
        <v>226</v>
      </c>
      <c r="I51" s="5" t="s">
        <v>174</v>
      </c>
      <c r="J51" s="5" t="s">
        <v>211</v>
      </c>
      <c r="K51" s="14">
        <v>1</v>
      </c>
      <c r="L51" s="14">
        <v>1</v>
      </c>
      <c r="M51" s="14">
        <v>1</v>
      </c>
      <c r="N51" s="14">
        <v>1</v>
      </c>
      <c r="O51" s="14">
        <v>1.4</v>
      </c>
      <c r="P51" s="14">
        <v>0.2</v>
      </c>
      <c r="Q51" s="14">
        <v>2</v>
      </c>
      <c r="R51" s="14">
        <v>4</v>
      </c>
      <c r="S51" s="14">
        <v>2</v>
      </c>
      <c r="T51" s="14">
        <v>1</v>
      </c>
      <c r="U51" s="24">
        <v>1.5</v>
      </c>
    </row>
    <row r="52" spans="1:21" ht="18.75" customHeight="1" x14ac:dyDescent="0.25">
      <c r="A52" s="5">
        <v>48</v>
      </c>
      <c r="B52" s="15">
        <v>5011890</v>
      </c>
      <c r="C52" s="85" t="s">
        <v>59</v>
      </c>
      <c r="D52" s="72">
        <v>29</v>
      </c>
      <c r="E52" s="72"/>
      <c r="F52" s="5">
        <v>5</v>
      </c>
      <c r="G52" s="5" t="s">
        <v>110</v>
      </c>
      <c r="H52" s="5" t="s">
        <v>227</v>
      </c>
      <c r="I52" s="5" t="s">
        <v>175</v>
      </c>
      <c r="J52" s="5" t="s">
        <v>211</v>
      </c>
      <c r="K52" s="64">
        <v>1</v>
      </c>
      <c r="L52" s="64">
        <v>1</v>
      </c>
      <c r="M52" s="64">
        <v>1</v>
      </c>
      <c r="N52" s="64">
        <v>1</v>
      </c>
      <c r="O52" s="64">
        <v>1.4</v>
      </c>
      <c r="P52" s="64">
        <v>0.2</v>
      </c>
      <c r="Q52" s="64">
        <v>2</v>
      </c>
      <c r="R52" s="64">
        <v>4</v>
      </c>
      <c r="S52" s="64">
        <v>2</v>
      </c>
      <c r="T52" s="64">
        <v>1</v>
      </c>
      <c r="U52" s="62">
        <v>1.5</v>
      </c>
    </row>
    <row r="53" spans="1:21" ht="18.75" customHeight="1" x14ac:dyDescent="0.25">
      <c r="A53" s="5">
        <v>49</v>
      </c>
      <c r="B53" s="17">
        <v>5011888</v>
      </c>
      <c r="C53" s="86"/>
      <c r="D53" s="73"/>
      <c r="E53" s="73"/>
      <c r="F53" s="5">
        <v>7</v>
      </c>
      <c r="G53" s="5" t="s">
        <v>114</v>
      </c>
      <c r="H53" s="5" t="s">
        <v>227</v>
      </c>
      <c r="I53" s="5" t="s">
        <v>176</v>
      </c>
      <c r="J53" s="5" t="s">
        <v>211</v>
      </c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9"/>
    </row>
    <row r="54" spans="1:21" ht="18.75" customHeight="1" x14ac:dyDescent="0.25">
      <c r="A54" s="5">
        <v>50</v>
      </c>
      <c r="B54" s="16">
        <v>5011880</v>
      </c>
      <c r="C54" s="87"/>
      <c r="D54" s="74"/>
      <c r="E54" s="74"/>
      <c r="F54" s="5">
        <v>15</v>
      </c>
      <c r="G54" s="5" t="s">
        <v>177</v>
      </c>
      <c r="H54" s="5" t="s">
        <v>227</v>
      </c>
      <c r="I54" s="5" t="s">
        <v>151</v>
      </c>
      <c r="J54" s="5" t="s">
        <v>211</v>
      </c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3"/>
    </row>
    <row r="55" spans="1:21" ht="18.75" x14ac:dyDescent="0.25">
      <c r="A55" s="5">
        <v>51</v>
      </c>
      <c r="B55" s="5">
        <v>7003206</v>
      </c>
      <c r="C55" s="84" t="s">
        <v>59</v>
      </c>
      <c r="D55" s="5">
        <v>36</v>
      </c>
      <c r="E55" s="5"/>
      <c r="F55" s="5">
        <v>12</v>
      </c>
      <c r="G55" s="5" t="s">
        <v>110</v>
      </c>
      <c r="H55" s="5" t="s">
        <v>254</v>
      </c>
      <c r="I55" s="5" t="s">
        <v>178</v>
      </c>
      <c r="J55" s="5" t="s">
        <v>211</v>
      </c>
      <c r="K55" s="14">
        <v>1</v>
      </c>
      <c r="L55" s="14">
        <v>1</v>
      </c>
      <c r="M55" s="14">
        <v>1</v>
      </c>
      <c r="N55" s="14">
        <v>1</v>
      </c>
      <c r="O55" s="14">
        <v>1.4</v>
      </c>
      <c r="P55" s="14">
        <v>0.2</v>
      </c>
      <c r="Q55" s="14">
        <v>2</v>
      </c>
      <c r="R55" s="14">
        <v>4</v>
      </c>
      <c r="S55" s="14">
        <v>2</v>
      </c>
      <c r="T55" s="14">
        <v>1</v>
      </c>
      <c r="U55" s="24">
        <v>1.5</v>
      </c>
    </row>
    <row r="56" spans="1:21" ht="18.75" customHeight="1" x14ac:dyDescent="0.25">
      <c r="A56" s="5">
        <v>52</v>
      </c>
      <c r="B56" s="15">
        <v>2556131</v>
      </c>
      <c r="C56" s="85" t="s">
        <v>91</v>
      </c>
      <c r="D56" s="72">
        <v>70</v>
      </c>
      <c r="E56" s="72"/>
      <c r="F56" s="5">
        <v>12</v>
      </c>
      <c r="G56" s="5" t="s">
        <v>112</v>
      </c>
      <c r="H56" s="5" t="s">
        <v>240</v>
      </c>
      <c r="I56" s="5" t="s">
        <v>179</v>
      </c>
      <c r="J56" s="5" t="s">
        <v>211</v>
      </c>
      <c r="K56" s="64">
        <v>2</v>
      </c>
      <c r="L56" s="64">
        <f>K56*1</f>
        <v>2</v>
      </c>
      <c r="M56" s="64">
        <f>K56*1</f>
        <v>2</v>
      </c>
      <c r="N56" s="64">
        <f>K56*1</f>
        <v>2</v>
      </c>
      <c r="O56" s="64">
        <f>K56*1.4</f>
        <v>2.8</v>
      </c>
      <c r="P56" s="64">
        <f>K56*0.2</f>
        <v>0.4</v>
      </c>
      <c r="Q56" s="64">
        <f>K56*2</f>
        <v>4</v>
      </c>
      <c r="R56" s="64">
        <f>K56*4</f>
        <v>8</v>
      </c>
      <c r="S56" s="64">
        <f>K56*2</f>
        <v>4</v>
      </c>
      <c r="T56" s="64">
        <f>K56*1</f>
        <v>2</v>
      </c>
      <c r="U56" s="62">
        <f>K56*1.5</f>
        <v>3</v>
      </c>
    </row>
    <row r="57" spans="1:21" ht="18.75" customHeight="1" x14ac:dyDescent="0.25">
      <c r="A57" s="5">
        <v>53</v>
      </c>
      <c r="B57" s="17">
        <v>2556128</v>
      </c>
      <c r="C57" s="86"/>
      <c r="D57" s="73"/>
      <c r="E57" s="73"/>
      <c r="F57" s="5">
        <v>15</v>
      </c>
      <c r="G57" s="5" t="s">
        <v>112</v>
      </c>
      <c r="H57" s="5" t="s">
        <v>240</v>
      </c>
      <c r="I57" s="5" t="s">
        <v>180</v>
      </c>
      <c r="J57" s="5" t="s">
        <v>211</v>
      </c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9"/>
    </row>
    <row r="58" spans="1:21" ht="18.75" customHeight="1" x14ac:dyDescent="0.25">
      <c r="A58" s="5">
        <v>54</v>
      </c>
      <c r="B58" s="17">
        <v>2556127</v>
      </c>
      <c r="C58" s="86"/>
      <c r="D58" s="73"/>
      <c r="E58" s="73"/>
      <c r="F58" s="5">
        <v>16</v>
      </c>
      <c r="G58" s="5" t="s">
        <v>112</v>
      </c>
      <c r="H58" s="5" t="s">
        <v>240</v>
      </c>
      <c r="I58" s="5" t="s">
        <v>180</v>
      </c>
      <c r="J58" s="5" t="s">
        <v>211</v>
      </c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9"/>
    </row>
    <row r="59" spans="1:21" ht="18.75" customHeight="1" x14ac:dyDescent="0.25">
      <c r="A59" s="5">
        <v>55</v>
      </c>
      <c r="B59" s="17">
        <v>2556124</v>
      </c>
      <c r="C59" s="86"/>
      <c r="D59" s="73"/>
      <c r="E59" s="73"/>
      <c r="F59" s="5">
        <v>19</v>
      </c>
      <c r="G59" s="5" t="s">
        <v>112</v>
      </c>
      <c r="H59" s="5" t="s">
        <v>240</v>
      </c>
      <c r="I59" s="5" t="s">
        <v>166</v>
      </c>
      <c r="J59" s="5" t="s">
        <v>211</v>
      </c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9"/>
    </row>
    <row r="60" spans="1:21" ht="18.75" customHeight="1" x14ac:dyDescent="0.25">
      <c r="A60" s="5">
        <v>56</v>
      </c>
      <c r="B60" s="16">
        <v>2556123</v>
      </c>
      <c r="C60" s="87"/>
      <c r="D60" s="74"/>
      <c r="E60" s="74"/>
      <c r="F60" s="5">
        <v>20</v>
      </c>
      <c r="G60" s="5" t="s">
        <v>112</v>
      </c>
      <c r="H60" s="5" t="s">
        <v>240</v>
      </c>
      <c r="I60" s="5" t="s">
        <v>179</v>
      </c>
      <c r="J60" s="5" t="s">
        <v>211</v>
      </c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3"/>
    </row>
    <row r="61" spans="1:21" ht="18.75" x14ac:dyDescent="0.25">
      <c r="A61" s="5">
        <v>57</v>
      </c>
      <c r="B61" s="5">
        <v>7004773</v>
      </c>
      <c r="C61" s="84" t="s">
        <v>91</v>
      </c>
      <c r="D61" s="5">
        <v>94</v>
      </c>
      <c r="E61" s="5"/>
      <c r="F61" s="5">
        <v>7</v>
      </c>
      <c r="G61" s="5" t="s">
        <v>168</v>
      </c>
      <c r="H61" s="5" t="s">
        <v>232</v>
      </c>
      <c r="I61" s="5" t="s">
        <v>151</v>
      </c>
      <c r="J61" s="5" t="s">
        <v>211</v>
      </c>
      <c r="K61" s="14">
        <v>1</v>
      </c>
      <c r="L61" s="14">
        <v>1</v>
      </c>
      <c r="M61" s="14">
        <v>1</v>
      </c>
      <c r="N61" s="14">
        <v>1</v>
      </c>
      <c r="O61" s="14">
        <v>1.4</v>
      </c>
      <c r="P61" s="14">
        <v>0.2</v>
      </c>
      <c r="Q61" s="14">
        <v>2</v>
      </c>
      <c r="R61" s="14">
        <v>4</v>
      </c>
      <c r="S61" s="14">
        <v>2</v>
      </c>
      <c r="T61" s="14">
        <v>1</v>
      </c>
      <c r="U61" s="24">
        <v>1.5</v>
      </c>
    </row>
    <row r="62" spans="1:21" ht="18.75" x14ac:dyDescent="0.25">
      <c r="A62" s="5">
        <v>58</v>
      </c>
      <c r="B62" s="5">
        <v>2018307</v>
      </c>
      <c r="C62" s="84" t="s">
        <v>91</v>
      </c>
      <c r="D62" s="5">
        <v>114</v>
      </c>
      <c r="E62" s="5" t="s">
        <v>20</v>
      </c>
      <c r="F62" s="5">
        <v>7</v>
      </c>
      <c r="G62" s="5" t="s">
        <v>130</v>
      </c>
      <c r="H62" s="5" t="s">
        <v>245</v>
      </c>
      <c r="I62" s="5" t="s">
        <v>181</v>
      </c>
      <c r="J62" s="5" t="s">
        <v>211</v>
      </c>
      <c r="K62" s="14">
        <v>1</v>
      </c>
      <c r="L62" s="14">
        <v>1</v>
      </c>
      <c r="M62" s="14">
        <v>1</v>
      </c>
      <c r="N62" s="14">
        <v>1</v>
      </c>
      <c r="O62" s="14">
        <v>1.4</v>
      </c>
      <c r="P62" s="14">
        <v>0.2</v>
      </c>
      <c r="Q62" s="14">
        <v>2</v>
      </c>
      <c r="R62" s="14">
        <v>4</v>
      </c>
      <c r="S62" s="14">
        <v>2</v>
      </c>
      <c r="T62" s="14">
        <v>1</v>
      </c>
      <c r="U62" s="24">
        <v>1.5</v>
      </c>
    </row>
    <row r="63" spans="1:21" ht="18.75" x14ac:dyDescent="0.25">
      <c r="A63" s="5">
        <v>59</v>
      </c>
      <c r="B63" s="5">
        <v>8003664</v>
      </c>
      <c r="C63" s="84" t="s">
        <v>91</v>
      </c>
      <c r="D63" s="5">
        <v>127</v>
      </c>
      <c r="E63" s="5" t="s">
        <v>20</v>
      </c>
      <c r="F63" s="5">
        <v>3</v>
      </c>
      <c r="G63" s="5" t="s">
        <v>118</v>
      </c>
      <c r="H63" s="5" t="s">
        <v>245</v>
      </c>
      <c r="I63" s="5" t="s">
        <v>151</v>
      </c>
      <c r="J63" s="5" t="s">
        <v>211</v>
      </c>
      <c r="K63" s="14">
        <v>1</v>
      </c>
      <c r="L63" s="14">
        <v>1</v>
      </c>
      <c r="M63" s="14">
        <v>1</v>
      </c>
      <c r="N63" s="14">
        <v>1</v>
      </c>
      <c r="O63" s="14">
        <v>1.4</v>
      </c>
      <c r="P63" s="14">
        <v>0.2</v>
      </c>
      <c r="Q63" s="14">
        <v>2</v>
      </c>
      <c r="R63" s="14">
        <v>4</v>
      </c>
      <c r="S63" s="14">
        <v>2</v>
      </c>
      <c r="T63" s="14">
        <v>1</v>
      </c>
      <c r="U63" s="24">
        <v>1.5</v>
      </c>
    </row>
    <row r="64" spans="1:21" ht="18.75" customHeight="1" x14ac:dyDescent="0.25">
      <c r="A64" s="5">
        <v>60</v>
      </c>
      <c r="B64" s="15">
        <v>2017755</v>
      </c>
      <c r="C64" s="85" t="s">
        <v>91</v>
      </c>
      <c r="D64" s="72">
        <v>133</v>
      </c>
      <c r="E64" s="72"/>
      <c r="F64" s="5">
        <v>9</v>
      </c>
      <c r="G64" s="5" t="s">
        <v>130</v>
      </c>
      <c r="H64" s="5" t="s">
        <v>255</v>
      </c>
      <c r="I64" s="5" t="s">
        <v>182</v>
      </c>
      <c r="J64" s="5" t="s">
        <v>211</v>
      </c>
      <c r="K64" s="64">
        <v>2</v>
      </c>
      <c r="L64" s="64">
        <f>K64*1</f>
        <v>2</v>
      </c>
      <c r="M64" s="64">
        <f>K64*1</f>
        <v>2</v>
      </c>
      <c r="N64" s="64">
        <f>K64*1</f>
        <v>2</v>
      </c>
      <c r="O64" s="64">
        <f>K64*1.4</f>
        <v>2.8</v>
      </c>
      <c r="P64" s="64">
        <f>K64*0.2</f>
        <v>0.4</v>
      </c>
      <c r="Q64" s="64">
        <f>K64*2</f>
        <v>4</v>
      </c>
      <c r="R64" s="64">
        <f>K64*4</f>
        <v>8</v>
      </c>
      <c r="S64" s="64">
        <f>K64*2</f>
        <v>4</v>
      </c>
      <c r="T64" s="64">
        <f>K64*1</f>
        <v>2</v>
      </c>
      <c r="U64" s="62">
        <f>K64*1.5</f>
        <v>3</v>
      </c>
    </row>
    <row r="65" spans="1:21" ht="18.75" customHeight="1" x14ac:dyDescent="0.25">
      <c r="A65" s="5">
        <v>61</v>
      </c>
      <c r="B65" s="16">
        <v>5018580</v>
      </c>
      <c r="C65" s="87"/>
      <c r="D65" s="74"/>
      <c r="E65" s="74"/>
      <c r="F65" s="5">
        <v>14</v>
      </c>
      <c r="G65" s="5" t="s">
        <v>152</v>
      </c>
      <c r="H65" s="5" t="s">
        <v>256</v>
      </c>
      <c r="I65" s="5" t="s">
        <v>151</v>
      </c>
      <c r="J65" s="5" t="s">
        <v>211</v>
      </c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3"/>
    </row>
    <row r="66" spans="1:21" ht="18.75" x14ac:dyDescent="0.25">
      <c r="A66" s="5">
        <v>62</v>
      </c>
      <c r="B66" s="5">
        <v>1100358</v>
      </c>
      <c r="C66" s="84" t="s">
        <v>73</v>
      </c>
      <c r="D66" s="5" t="s">
        <v>26</v>
      </c>
      <c r="E66" s="5" t="s">
        <v>16</v>
      </c>
      <c r="F66" s="5">
        <v>4</v>
      </c>
      <c r="G66" s="5" t="s">
        <v>152</v>
      </c>
      <c r="H66" s="5" t="s">
        <v>216</v>
      </c>
      <c r="I66" s="5" t="s">
        <v>151</v>
      </c>
      <c r="J66" s="5" t="s">
        <v>211</v>
      </c>
      <c r="K66" s="14">
        <v>1</v>
      </c>
      <c r="L66" s="14">
        <f>K66*1</f>
        <v>1</v>
      </c>
      <c r="M66" s="14">
        <f>K66*1</f>
        <v>1</v>
      </c>
      <c r="N66" s="14">
        <f>K66*1</f>
        <v>1</v>
      </c>
      <c r="O66" s="14">
        <f>K66*1.4</f>
        <v>1.4</v>
      </c>
      <c r="P66" s="14">
        <f>K66*0.2</f>
        <v>0.2</v>
      </c>
      <c r="Q66" s="14">
        <f>K66*2</f>
        <v>2</v>
      </c>
      <c r="R66" s="14">
        <f>K66*4</f>
        <v>4</v>
      </c>
      <c r="S66" s="14">
        <f>K66*2</f>
        <v>2</v>
      </c>
      <c r="T66" s="14">
        <f>K66*1</f>
        <v>1</v>
      </c>
      <c r="U66" s="24">
        <f>K66*1.5</f>
        <v>1.5</v>
      </c>
    </row>
    <row r="67" spans="1:21" ht="18.75" x14ac:dyDescent="0.25">
      <c r="A67" s="5">
        <v>63</v>
      </c>
      <c r="B67" s="5">
        <v>7003642</v>
      </c>
      <c r="C67" s="84" t="s">
        <v>64</v>
      </c>
      <c r="D67" s="5">
        <v>2</v>
      </c>
      <c r="E67" s="5"/>
      <c r="F67" s="5">
        <v>3</v>
      </c>
      <c r="G67" s="5" t="s">
        <v>114</v>
      </c>
      <c r="H67" s="5" t="s">
        <v>232</v>
      </c>
      <c r="I67" s="5" t="s">
        <v>151</v>
      </c>
      <c r="J67" s="5" t="s">
        <v>211</v>
      </c>
      <c r="K67" s="14">
        <v>1</v>
      </c>
      <c r="L67" s="14">
        <v>1</v>
      </c>
      <c r="M67" s="14">
        <v>1</v>
      </c>
      <c r="N67" s="14">
        <v>1</v>
      </c>
      <c r="O67" s="14">
        <v>1.4</v>
      </c>
      <c r="P67" s="14">
        <v>0.2</v>
      </c>
      <c r="Q67" s="14">
        <v>2</v>
      </c>
      <c r="R67" s="14">
        <v>4</v>
      </c>
      <c r="S67" s="14">
        <v>2</v>
      </c>
      <c r="T67" s="14">
        <v>1</v>
      </c>
      <c r="U67" s="24">
        <v>1.5</v>
      </c>
    </row>
    <row r="68" spans="1:21" ht="18.75" customHeight="1" x14ac:dyDescent="0.25">
      <c r="A68" s="5">
        <v>64</v>
      </c>
      <c r="B68" s="15">
        <v>7001544</v>
      </c>
      <c r="C68" s="85" t="s">
        <v>65</v>
      </c>
      <c r="D68" s="72">
        <v>10</v>
      </c>
      <c r="E68" s="72"/>
      <c r="F68" s="5" t="s">
        <v>187</v>
      </c>
      <c r="G68" s="5" t="s">
        <v>130</v>
      </c>
      <c r="H68" s="5" t="s">
        <v>218</v>
      </c>
      <c r="I68" s="5" t="s">
        <v>151</v>
      </c>
      <c r="J68" s="5" t="s">
        <v>211</v>
      </c>
      <c r="K68" s="64">
        <v>3</v>
      </c>
      <c r="L68" s="64">
        <v>3</v>
      </c>
      <c r="M68" s="64">
        <v>3</v>
      </c>
      <c r="N68" s="64">
        <v>3</v>
      </c>
      <c r="O68" s="64">
        <f>1.4*4</f>
        <v>5.6</v>
      </c>
      <c r="P68" s="64">
        <v>0.8</v>
      </c>
      <c r="Q68" s="64">
        <v>8</v>
      </c>
      <c r="R68" s="64">
        <v>16</v>
      </c>
      <c r="S68" s="64">
        <v>8</v>
      </c>
      <c r="T68" s="64">
        <v>3</v>
      </c>
      <c r="U68" s="62">
        <f>1.5*4</f>
        <v>6</v>
      </c>
    </row>
    <row r="69" spans="1:21" ht="18.75" customHeight="1" x14ac:dyDescent="0.25">
      <c r="A69" s="5">
        <v>65</v>
      </c>
      <c r="B69" s="17">
        <v>7001547</v>
      </c>
      <c r="C69" s="86"/>
      <c r="D69" s="73"/>
      <c r="E69" s="73"/>
      <c r="F69" s="5" t="s">
        <v>26</v>
      </c>
      <c r="G69" s="5" t="s">
        <v>130</v>
      </c>
      <c r="H69" s="5" t="s">
        <v>218</v>
      </c>
      <c r="I69" s="5" t="s">
        <v>151</v>
      </c>
      <c r="J69" s="5" t="s">
        <v>211</v>
      </c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9"/>
    </row>
    <row r="70" spans="1:21" ht="18.75" customHeight="1" x14ac:dyDescent="0.25">
      <c r="A70" s="5">
        <v>66</v>
      </c>
      <c r="B70" s="17">
        <v>7001551</v>
      </c>
      <c r="C70" s="86"/>
      <c r="D70" s="73"/>
      <c r="E70" s="73"/>
      <c r="F70" s="5" t="s">
        <v>17</v>
      </c>
      <c r="G70" s="5" t="s">
        <v>130</v>
      </c>
      <c r="H70" s="5" t="s">
        <v>257</v>
      </c>
      <c r="I70" s="5" t="s">
        <v>183</v>
      </c>
      <c r="J70" s="5" t="s">
        <v>211</v>
      </c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9"/>
    </row>
    <row r="71" spans="1:21" ht="18.75" customHeight="1" x14ac:dyDescent="0.25">
      <c r="A71" s="5">
        <v>67</v>
      </c>
      <c r="B71" s="17">
        <v>7001556</v>
      </c>
      <c r="C71" s="86"/>
      <c r="D71" s="73"/>
      <c r="E71" s="73"/>
      <c r="F71" s="5" t="s">
        <v>19</v>
      </c>
      <c r="G71" s="5" t="s">
        <v>130</v>
      </c>
      <c r="H71" s="5" t="s">
        <v>218</v>
      </c>
      <c r="I71" s="5" t="s">
        <v>184</v>
      </c>
      <c r="J71" s="5" t="s">
        <v>211</v>
      </c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9"/>
    </row>
    <row r="72" spans="1:21" ht="18.75" customHeight="1" x14ac:dyDescent="0.25">
      <c r="A72" s="5">
        <v>68</v>
      </c>
      <c r="B72" s="17">
        <v>7001557</v>
      </c>
      <c r="C72" s="86"/>
      <c r="D72" s="73"/>
      <c r="E72" s="73"/>
      <c r="F72" s="5" t="s">
        <v>37</v>
      </c>
      <c r="G72" s="5" t="s">
        <v>130</v>
      </c>
      <c r="H72" s="5" t="s">
        <v>218</v>
      </c>
      <c r="I72" s="5" t="s">
        <v>185</v>
      </c>
      <c r="J72" s="5" t="s">
        <v>211</v>
      </c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9"/>
    </row>
    <row r="73" spans="1:21" ht="18.75" customHeight="1" x14ac:dyDescent="0.25">
      <c r="A73" s="5">
        <v>69</v>
      </c>
      <c r="B73" s="17">
        <v>7001558</v>
      </c>
      <c r="C73" s="86"/>
      <c r="D73" s="73"/>
      <c r="E73" s="73"/>
      <c r="F73" s="5" t="s">
        <v>100</v>
      </c>
      <c r="G73" s="5" t="s">
        <v>130</v>
      </c>
      <c r="H73" s="5" t="s">
        <v>218</v>
      </c>
      <c r="I73" s="5" t="s">
        <v>185</v>
      </c>
      <c r="J73" s="5" t="s">
        <v>211</v>
      </c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9"/>
    </row>
    <row r="74" spans="1:21" ht="18.75" customHeight="1" x14ac:dyDescent="0.25">
      <c r="A74" s="5">
        <v>70</v>
      </c>
      <c r="B74" s="17">
        <v>7002598</v>
      </c>
      <c r="C74" s="86"/>
      <c r="D74" s="73"/>
      <c r="E74" s="73"/>
      <c r="F74" s="5" t="s">
        <v>102</v>
      </c>
      <c r="G74" s="5" t="s">
        <v>130</v>
      </c>
      <c r="H74" s="5" t="s">
        <v>218</v>
      </c>
      <c r="I74" s="5" t="s">
        <v>186</v>
      </c>
      <c r="J74" s="5" t="s">
        <v>211</v>
      </c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9"/>
    </row>
    <row r="75" spans="1:21" ht="18.75" customHeight="1" x14ac:dyDescent="0.25">
      <c r="A75" s="5">
        <v>71</v>
      </c>
      <c r="B75" s="17">
        <v>7001561</v>
      </c>
      <c r="C75" s="86"/>
      <c r="D75" s="73"/>
      <c r="E75" s="73"/>
      <c r="F75" s="5" t="s">
        <v>103</v>
      </c>
      <c r="G75" s="5" t="s">
        <v>139</v>
      </c>
      <c r="H75" s="5" t="s">
        <v>218</v>
      </c>
      <c r="I75" s="5" t="s">
        <v>151</v>
      </c>
      <c r="J75" s="5" t="s">
        <v>211</v>
      </c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9"/>
    </row>
    <row r="76" spans="1:21" ht="18.75" customHeight="1" x14ac:dyDescent="0.25">
      <c r="A76" s="5">
        <v>72</v>
      </c>
      <c r="B76" s="16">
        <v>7001564</v>
      </c>
      <c r="C76" s="87"/>
      <c r="D76" s="74"/>
      <c r="E76" s="74"/>
      <c r="F76" s="5" t="s">
        <v>188</v>
      </c>
      <c r="G76" s="5" t="s">
        <v>130</v>
      </c>
      <c r="H76" s="5" t="s">
        <v>218</v>
      </c>
      <c r="I76" s="5" t="s">
        <v>183</v>
      </c>
      <c r="J76" s="5" t="s">
        <v>211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3"/>
    </row>
    <row r="77" spans="1:21" ht="18.75" customHeight="1" x14ac:dyDescent="0.25">
      <c r="A77" s="5">
        <v>73</v>
      </c>
      <c r="B77" s="15">
        <v>8002210</v>
      </c>
      <c r="C77" s="85" t="s">
        <v>65</v>
      </c>
      <c r="D77" s="72">
        <v>12</v>
      </c>
      <c r="E77" s="72"/>
      <c r="F77" s="5" t="s">
        <v>98</v>
      </c>
      <c r="G77" s="5" t="s">
        <v>130</v>
      </c>
      <c r="H77" s="5" t="s">
        <v>228</v>
      </c>
      <c r="I77" s="5" t="s">
        <v>190</v>
      </c>
      <c r="J77" s="5" t="s">
        <v>211</v>
      </c>
      <c r="K77" s="64">
        <v>2</v>
      </c>
      <c r="L77" s="64">
        <f>K77*1</f>
        <v>2</v>
      </c>
      <c r="M77" s="64">
        <f>K77*1</f>
        <v>2</v>
      </c>
      <c r="N77" s="64">
        <f>K77*1</f>
        <v>2</v>
      </c>
      <c r="O77" s="64">
        <f>K77*1.4</f>
        <v>2.8</v>
      </c>
      <c r="P77" s="64">
        <f>K77*0.2</f>
        <v>0.4</v>
      </c>
      <c r="Q77" s="64">
        <f>K77*2</f>
        <v>4</v>
      </c>
      <c r="R77" s="64">
        <f>K77*4</f>
        <v>8</v>
      </c>
      <c r="S77" s="64">
        <f>K77*2</f>
        <v>4</v>
      </c>
      <c r="T77" s="64">
        <f>K77*1</f>
        <v>2</v>
      </c>
      <c r="U77" s="62">
        <f>K77*1.5</f>
        <v>3</v>
      </c>
    </row>
    <row r="78" spans="1:21" ht="18.75" customHeight="1" x14ac:dyDescent="0.25">
      <c r="A78" s="5">
        <v>74</v>
      </c>
      <c r="B78" s="17">
        <v>8002219</v>
      </c>
      <c r="C78" s="86"/>
      <c r="D78" s="73"/>
      <c r="E78" s="73"/>
      <c r="F78" s="5" t="s">
        <v>19</v>
      </c>
      <c r="G78" s="5" t="s">
        <v>139</v>
      </c>
      <c r="H78" s="5" t="s">
        <v>258</v>
      </c>
      <c r="I78" s="5" t="s">
        <v>191</v>
      </c>
      <c r="J78" s="5" t="s">
        <v>211</v>
      </c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9"/>
    </row>
    <row r="79" spans="1:21" ht="18.75" customHeight="1" x14ac:dyDescent="0.25">
      <c r="A79" s="5">
        <v>75</v>
      </c>
      <c r="B79" s="17">
        <v>8002221</v>
      </c>
      <c r="C79" s="86"/>
      <c r="D79" s="73"/>
      <c r="E79" s="73"/>
      <c r="F79" s="5" t="s">
        <v>100</v>
      </c>
      <c r="G79" s="5" t="s">
        <v>130</v>
      </c>
      <c r="H79" s="5" t="s">
        <v>228</v>
      </c>
      <c r="I79" s="5" t="s">
        <v>151</v>
      </c>
      <c r="J79" s="5" t="s">
        <v>211</v>
      </c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9"/>
    </row>
    <row r="80" spans="1:21" ht="18.75" customHeight="1" x14ac:dyDescent="0.25">
      <c r="A80" s="5">
        <v>76</v>
      </c>
      <c r="B80" s="17">
        <v>8002224</v>
      </c>
      <c r="C80" s="86"/>
      <c r="D80" s="73"/>
      <c r="E80" s="73"/>
      <c r="F80" s="5" t="s">
        <v>103</v>
      </c>
      <c r="G80" s="5" t="s">
        <v>130</v>
      </c>
      <c r="H80" s="5" t="s">
        <v>228</v>
      </c>
      <c r="I80" s="5" t="s">
        <v>166</v>
      </c>
      <c r="J80" s="5" t="s">
        <v>211</v>
      </c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9"/>
    </row>
    <row r="81" spans="1:21" ht="18.75" customHeight="1" x14ac:dyDescent="0.25">
      <c r="A81" s="5">
        <v>77</v>
      </c>
      <c r="B81" s="16">
        <v>8002225</v>
      </c>
      <c r="C81" s="87"/>
      <c r="D81" s="74"/>
      <c r="E81" s="74"/>
      <c r="F81" s="5" t="s">
        <v>189</v>
      </c>
      <c r="G81" s="5" t="s">
        <v>130</v>
      </c>
      <c r="H81" s="5" t="s">
        <v>228</v>
      </c>
      <c r="I81" s="5" t="s">
        <v>192</v>
      </c>
      <c r="J81" s="5" t="s">
        <v>211</v>
      </c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3"/>
    </row>
    <row r="82" spans="1:21" ht="18.75" customHeight="1" x14ac:dyDescent="0.25">
      <c r="A82" s="5">
        <v>78</v>
      </c>
      <c r="B82" s="15">
        <v>8002202</v>
      </c>
      <c r="C82" s="85" t="s">
        <v>65</v>
      </c>
      <c r="D82" s="72">
        <v>12</v>
      </c>
      <c r="E82" s="72" t="s">
        <v>20</v>
      </c>
      <c r="F82" s="5" t="s">
        <v>98</v>
      </c>
      <c r="G82" s="5" t="s">
        <v>130</v>
      </c>
      <c r="H82" s="5" t="s">
        <v>228</v>
      </c>
      <c r="I82" s="5" t="s">
        <v>193</v>
      </c>
      <c r="J82" s="5" t="s">
        <v>211</v>
      </c>
      <c r="K82" s="64">
        <v>1</v>
      </c>
      <c r="L82" s="64">
        <f>K82*1</f>
        <v>1</v>
      </c>
      <c r="M82" s="64">
        <f>K82*1</f>
        <v>1</v>
      </c>
      <c r="N82" s="64">
        <f>K82*1</f>
        <v>1</v>
      </c>
      <c r="O82" s="64">
        <f>K82*1.4</f>
        <v>1.4</v>
      </c>
      <c r="P82" s="64">
        <f>K82*0.2</f>
        <v>0.2</v>
      </c>
      <c r="Q82" s="64">
        <f>K82*2</f>
        <v>2</v>
      </c>
      <c r="R82" s="64">
        <f>K82*4</f>
        <v>4</v>
      </c>
      <c r="S82" s="64">
        <f>K82*2</f>
        <v>2</v>
      </c>
      <c r="T82" s="64">
        <f>K82*1</f>
        <v>1</v>
      </c>
      <c r="U82" s="62">
        <f>K82*1.5</f>
        <v>1.5</v>
      </c>
    </row>
    <row r="83" spans="1:21" ht="18.75" customHeight="1" x14ac:dyDescent="0.25">
      <c r="A83" s="5">
        <v>79</v>
      </c>
      <c r="B83" s="17">
        <v>8002203</v>
      </c>
      <c r="C83" s="86"/>
      <c r="D83" s="73"/>
      <c r="E83" s="73"/>
      <c r="F83" s="5" t="s">
        <v>187</v>
      </c>
      <c r="G83" s="5" t="s">
        <v>130</v>
      </c>
      <c r="H83" s="5" t="s">
        <v>228</v>
      </c>
      <c r="I83" s="5" t="s">
        <v>181</v>
      </c>
      <c r="J83" s="5" t="s">
        <v>211</v>
      </c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9"/>
    </row>
    <row r="84" spans="1:21" ht="18.75" customHeight="1" x14ac:dyDescent="0.25">
      <c r="A84" s="5">
        <v>80</v>
      </c>
      <c r="B84" s="17">
        <v>8002205</v>
      </c>
      <c r="C84" s="86"/>
      <c r="D84" s="73"/>
      <c r="E84" s="73"/>
      <c r="F84" s="5" t="s">
        <v>26</v>
      </c>
      <c r="G84" s="5" t="s">
        <v>130</v>
      </c>
      <c r="H84" s="5" t="s">
        <v>228</v>
      </c>
      <c r="I84" s="5" t="s">
        <v>194</v>
      </c>
      <c r="J84" s="5" t="s">
        <v>211</v>
      </c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9"/>
    </row>
    <row r="85" spans="1:21" ht="18.75" customHeight="1" x14ac:dyDescent="0.25">
      <c r="A85" s="5">
        <v>81</v>
      </c>
      <c r="B85" s="17">
        <v>8002208</v>
      </c>
      <c r="C85" s="86"/>
      <c r="D85" s="73"/>
      <c r="E85" s="73"/>
      <c r="F85" s="5" t="s">
        <v>17</v>
      </c>
      <c r="G85" s="5" t="s">
        <v>152</v>
      </c>
      <c r="H85" s="5" t="s">
        <v>228</v>
      </c>
      <c r="I85" s="5" t="s">
        <v>195</v>
      </c>
      <c r="J85" s="5" t="s">
        <v>211</v>
      </c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9"/>
    </row>
    <row r="86" spans="1:21" ht="18.75" customHeight="1" x14ac:dyDescent="0.25">
      <c r="A86" s="5">
        <v>82</v>
      </c>
      <c r="B86" s="16">
        <v>8002209</v>
      </c>
      <c r="C86" s="87"/>
      <c r="D86" s="74"/>
      <c r="E86" s="74"/>
      <c r="F86" s="5" t="s">
        <v>21</v>
      </c>
      <c r="G86" s="5" t="s">
        <v>139</v>
      </c>
      <c r="H86" s="5" t="s">
        <v>228</v>
      </c>
      <c r="I86" s="5" t="s">
        <v>196</v>
      </c>
      <c r="J86" s="5" t="s">
        <v>211</v>
      </c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3"/>
    </row>
    <row r="87" spans="1:21" ht="18.75" x14ac:dyDescent="0.25">
      <c r="A87" s="5">
        <v>83</v>
      </c>
      <c r="B87" s="5">
        <v>7004477</v>
      </c>
      <c r="C87" s="84" t="s">
        <v>74</v>
      </c>
      <c r="D87" s="5" t="s">
        <v>21</v>
      </c>
      <c r="E87" s="5" t="s">
        <v>16</v>
      </c>
      <c r="F87" s="5">
        <v>4</v>
      </c>
      <c r="G87" s="5" t="s">
        <v>130</v>
      </c>
      <c r="H87" s="5" t="s">
        <v>218</v>
      </c>
      <c r="I87" s="5" t="s">
        <v>197</v>
      </c>
      <c r="J87" s="5" t="s">
        <v>211</v>
      </c>
      <c r="K87" s="14">
        <v>1</v>
      </c>
      <c r="L87" s="14">
        <f>K87*1</f>
        <v>1</v>
      </c>
      <c r="M87" s="14">
        <f>K87*1</f>
        <v>1</v>
      </c>
      <c r="N87" s="14">
        <f>K87*1</f>
        <v>1</v>
      </c>
      <c r="O87" s="14">
        <f>K87*1.4</f>
        <v>1.4</v>
      </c>
      <c r="P87" s="14">
        <f>K87*0.2</f>
        <v>0.2</v>
      </c>
      <c r="Q87" s="14">
        <f>K87*2</f>
        <v>2</v>
      </c>
      <c r="R87" s="14">
        <f>K87*4</f>
        <v>4</v>
      </c>
      <c r="S87" s="14">
        <f>K87*2</f>
        <v>2</v>
      </c>
      <c r="T87" s="14">
        <f>K87*1</f>
        <v>1</v>
      </c>
      <c r="U87" s="24">
        <f>K87*1.5</f>
        <v>1.5</v>
      </c>
    </row>
    <row r="88" spans="1:21" ht="18.75" x14ac:dyDescent="0.25">
      <c r="A88" s="5">
        <v>84</v>
      </c>
      <c r="B88" s="5">
        <v>7000877</v>
      </c>
      <c r="C88" s="84" t="s">
        <v>82</v>
      </c>
      <c r="D88" s="5">
        <v>14</v>
      </c>
      <c r="E88" s="5"/>
      <c r="F88" s="5">
        <v>6</v>
      </c>
      <c r="G88" s="5" t="s">
        <v>114</v>
      </c>
      <c r="H88" s="5" t="s">
        <v>221</v>
      </c>
      <c r="I88" s="5" t="s">
        <v>198</v>
      </c>
      <c r="J88" s="5" t="s">
        <v>211</v>
      </c>
      <c r="K88" s="14">
        <v>1</v>
      </c>
      <c r="L88" s="14">
        <v>1</v>
      </c>
      <c r="M88" s="14">
        <v>1</v>
      </c>
      <c r="N88" s="14">
        <v>1</v>
      </c>
      <c r="O88" s="14">
        <v>1.4</v>
      </c>
      <c r="P88" s="14">
        <v>0.2</v>
      </c>
      <c r="Q88" s="14">
        <v>2</v>
      </c>
      <c r="R88" s="14">
        <v>4</v>
      </c>
      <c r="S88" s="14">
        <v>2</v>
      </c>
      <c r="T88" s="14">
        <v>1</v>
      </c>
      <c r="U88" s="24">
        <v>1.5</v>
      </c>
    </row>
    <row r="89" spans="1:21" ht="18.75" x14ac:dyDescent="0.25">
      <c r="A89" s="5">
        <v>85</v>
      </c>
      <c r="B89" s="5">
        <v>2016710</v>
      </c>
      <c r="C89" s="84" t="s">
        <v>75</v>
      </c>
      <c r="D89" s="5">
        <v>2</v>
      </c>
      <c r="E89" s="5"/>
      <c r="F89" s="5">
        <v>2</v>
      </c>
      <c r="G89" s="5" t="s">
        <v>168</v>
      </c>
      <c r="H89" s="5" t="s">
        <v>232</v>
      </c>
      <c r="I89" s="5" t="s">
        <v>151</v>
      </c>
      <c r="J89" s="5" t="s">
        <v>211</v>
      </c>
      <c r="K89" s="14">
        <v>1</v>
      </c>
      <c r="L89" s="14">
        <v>1</v>
      </c>
      <c r="M89" s="14">
        <v>1</v>
      </c>
      <c r="N89" s="14">
        <v>1</v>
      </c>
      <c r="O89" s="14">
        <v>1.4</v>
      </c>
      <c r="P89" s="14">
        <v>0.2</v>
      </c>
      <c r="Q89" s="14">
        <v>2</v>
      </c>
      <c r="R89" s="14">
        <v>4</v>
      </c>
      <c r="S89" s="14">
        <v>2</v>
      </c>
      <c r="T89" s="14">
        <v>1</v>
      </c>
      <c r="U89" s="24">
        <v>1.5</v>
      </c>
    </row>
    <row r="90" spans="1:21" ht="18.75" x14ac:dyDescent="0.25">
      <c r="A90" s="5">
        <v>86</v>
      </c>
      <c r="B90" s="5">
        <v>2015570</v>
      </c>
      <c r="C90" s="84" t="s">
        <v>83</v>
      </c>
      <c r="D90" s="5">
        <v>15</v>
      </c>
      <c r="E90" s="5"/>
      <c r="F90" s="5">
        <v>2</v>
      </c>
      <c r="G90" s="5" t="s">
        <v>200</v>
      </c>
      <c r="H90" s="5" t="s">
        <v>232</v>
      </c>
      <c r="I90" s="5" t="s">
        <v>199</v>
      </c>
      <c r="J90" s="5" t="s">
        <v>211</v>
      </c>
      <c r="K90" s="14">
        <v>1</v>
      </c>
      <c r="L90" s="14">
        <v>1</v>
      </c>
      <c r="M90" s="14">
        <v>1</v>
      </c>
      <c r="N90" s="14">
        <v>1</v>
      </c>
      <c r="O90" s="14">
        <v>1.4</v>
      </c>
      <c r="P90" s="14">
        <v>0.2</v>
      </c>
      <c r="Q90" s="14">
        <v>2</v>
      </c>
      <c r="R90" s="14">
        <v>4</v>
      </c>
      <c r="S90" s="14">
        <v>2</v>
      </c>
      <c r="T90" s="14">
        <v>1</v>
      </c>
      <c r="U90" s="24">
        <v>1.5</v>
      </c>
    </row>
    <row r="91" spans="1:21" ht="18.75" x14ac:dyDescent="0.25">
      <c r="A91" s="5">
        <v>87</v>
      </c>
      <c r="B91" s="5">
        <v>2017873</v>
      </c>
      <c r="C91" s="84" t="s">
        <v>76</v>
      </c>
      <c r="D91" s="5">
        <v>27</v>
      </c>
      <c r="E91" s="5" t="s">
        <v>20</v>
      </c>
      <c r="F91" s="5">
        <v>6</v>
      </c>
      <c r="G91" s="5" t="s">
        <v>114</v>
      </c>
      <c r="H91" s="5" t="s">
        <v>259</v>
      </c>
      <c r="I91" s="5" t="s">
        <v>151</v>
      </c>
      <c r="J91" s="5" t="s">
        <v>211</v>
      </c>
      <c r="K91" s="14">
        <v>1</v>
      </c>
      <c r="L91" s="14">
        <v>1</v>
      </c>
      <c r="M91" s="14">
        <v>1</v>
      </c>
      <c r="N91" s="14">
        <v>1</v>
      </c>
      <c r="O91" s="14">
        <v>1.4</v>
      </c>
      <c r="P91" s="14">
        <v>0.2</v>
      </c>
      <c r="Q91" s="14">
        <v>2</v>
      </c>
      <c r="R91" s="14">
        <v>4</v>
      </c>
      <c r="S91" s="14">
        <v>2</v>
      </c>
      <c r="T91" s="14">
        <v>1</v>
      </c>
      <c r="U91" s="24">
        <v>1.5</v>
      </c>
    </row>
    <row r="92" spans="1:21" ht="18.75" customHeight="1" x14ac:dyDescent="0.25">
      <c r="A92" s="5">
        <v>88</v>
      </c>
      <c r="B92" s="15">
        <v>8003488</v>
      </c>
      <c r="C92" s="85" t="s">
        <v>68</v>
      </c>
      <c r="D92" s="72">
        <v>13</v>
      </c>
      <c r="E92" s="72"/>
      <c r="F92" s="5">
        <v>2</v>
      </c>
      <c r="G92" s="5" t="s">
        <v>130</v>
      </c>
      <c r="H92" s="5" t="s">
        <v>216</v>
      </c>
      <c r="I92" s="5" t="s">
        <v>151</v>
      </c>
      <c r="J92" s="5" t="s">
        <v>211</v>
      </c>
      <c r="K92" s="64">
        <v>1</v>
      </c>
      <c r="L92" s="64">
        <v>1</v>
      </c>
      <c r="M92" s="64">
        <v>1</v>
      </c>
      <c r="N92" s="64">
        <v>1</v>
      </c>
      <c r="O92" s="64">
        <v>2.8</v>
      </c>
      <c r="P92" s="64">
        <v>0.4</v>
      </c>
      <c r="Q92" s="64">
        <v>2</v>
      </c>
      <c r="R92" s="64">
        <v>4</v>
      </c>
      <c r="S92" s="64">
        <v>2</v>
      </c>
      <c r="T92" s="64">
        <v>1</v>
      </c>
      <c r="U92" s="62">
        <v>1.5</v>
      </c>
    </row>
    <row r="93" spans="1:21" ht="18.75" customHeight="1" x14ac:dyDescent="0.25">
      <c r="A93" s="5">
        <v>89</v>
      </c>
      <c r="B93" s="17">
        <v>8003484</v>
      </c>
      <c r="C93" s="86"/>
      <c r="D93" s="73"/>
      <c r="E93" s="73"/>
      <c r="F93" s="5">
        <v>6</v>
      </c>
      <c r="G93" s="5" t="s">
        <v>152</v>
      </c>
      <c r="H93" s="5" t="s">
        <v>216</v>
      </c>
      <c r="I93" s="5" t="s">
        <v>151</v>
      </c>
      <c r="J93" s="5" t="s">
        <v>211</v>
      </c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9"/>
    </row>
    <row r="94" spans="1:21" ht="18.75" customHeight="1" x14ac:dyDescent="0.25">
      <c r="A94" s="5">
        <v>90</v>
      </c>
      <c r="B94" s="16">
        <v>8003483</v>
      </c>
      <c r="C94" s="87"/>
      <c r="D94" s="74"/>
      <c r="E94" s="74"/>
      <c r="F94" s="5">
        <v>7</v>
      </c>
      <c r="G94" s="5" t="s">
        <v>114</v>
      </c>
      <c r="H94" s="5" t="s">
        <v>216</v>
      </c>
      <c r="I94" s="5" t="s">
        <v>151</v>
      </c>
      <c r="J94" s="5" t="s">
        <v>211</v>
      </c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3"/>
    </row>
    <row r="95" spans="1:21" ht="18.75" customHeight="1" x14ac:dyDescent="0.25">
      <c r="A95" s="5">
        <v>91</v>
      </c>
      <c r="B95" s="15">
        <v>8002800</v>
      </c>
      <c r="C95" s="85" t="s">
        <v>77</v>
      </c>
      <c r="D95" s="72" t="s">
        <v>37</v>
      </c>
      <c r="E95" s="72" t="s">
        <v>16</v>
      </c>
      <c r="F95" s="5">
        <v>1</v>
      </c>
      <c r="G95" s="5" t="s">
        <v>155</v>
      </c>
      <c r="H95" s="5" t="s">
        <v>228</v>
      </c>
      <c r="I95" s="5" t="s">
        <v>151</v>
      </c>
      <c r="J95" s="5" t="s">
        <v>211</v>
      </c>
      <c r="K95" s="64">
        <v>2</v>
      </c>
      <c r="L95" s="64">
        <f>K95*1</f>
        <v>2</v>
      </c>
      <c r="M95" s="64">
        <f>K95*1</f>
        <v>2</v>
      </c>
      <c r="N95" s="64">
        <f>K95*1</f>
        <v>2</v>
      </c>
      <c r="O95" s="64">
        <f>K95*1.4</f>
        <v>2.8</v>
      </c>
      <c r="P95" s="64">
        <f>K95*0.2</f>
        <v>0.4</v>
      </c>
      <c r="Q95" s="64">
        <f>K95*2</f>
        <v>4</v>
      </c>
      <c r="R95" s="64">
        <f>K95*4</f>
        <v>8</v>
      </c>
      <c r="S95" s="64">
        <f>K95*2</f>
        <v>4</v>
      </c>
      <c r="T95" s="64">
        <f>K95*1</f>
        <v>2</v>
      </c>
      <c r="U95" s="62">
        <f>K95*1.5</f>
        <v>3</v>
      </c>
    </row>
    <row r="96" spans="1:21" ht="18.75" customHeight="1" x14ac:dyDescent="0.25">
      <c r="A96" s="5">
        <v>92</v>
      </c>
      <c r="B96" s="16">
        <v>8002795</v>
      </c>
      <c r="C96" s="87"/>
      <c r="D96" s="74"/>
      <c r="E96" s="74"/>
      <c r="F96" s="5">
        <v>6</v>
      </c>
      <c r="G96" s="5" t="s">
        <v>155</v>
      </c>
      <c r="H96" s="5" t="s">
        <v>228</v>
      </c>
      <c r="I96" s="5" t="s">
        <v>151</v>
      </c>
      <c r="J96" s="5" t="s">
        <v>211</v>
      </c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3"/>
    </row>
    <row r="97" spans="1:21" ht="18.75" customHeight="1" x14ac:dyDescent="0.25">
      <c r="A97" s="5">
        <v>93</v>
      </c>
      <c r="B97" s="15">
        <v>7001027</v>
      </c>
      <c r="C97" s="85" t="s">
        <v>78</v>
      </c>
      <c r="D97" s="72" t="s">
        <v>21</v>
      </c>
      <c r="E97" s="72" t="s">
        <v>16</v>
      </c>
      <c r="F97" s="5">
        <v>2</v>
      </c>
      <c r="G97" s="5" t="s">
        <v>130</v>
      </c>
      <c r="H97" s="5" t="s">
        <v>247</v>
      </c>
      <c r="I97" s="5" t="s">
        <v>160</v>
      </c>
      <c r="J97" s="5" t="s">
        <v>211</v>
      </c>
      <c r="K97" s="64">
        <v>2</v>
      </c>
      <c r="L97" s="64">
        <f>K97*1</f>
        <v>2</v>
      </c>
      <c r="M97" s="64">
        <f>K97*1</f>
        <v>2</v>
      </c>
      <c r="N97" s="64">
        <f>K97*1</f>
        <v>2</v>
      </c>
      <c r="O97" s="64">
        <f>K97*1.4</f>
        <v>2.8</v>
      </c>
      <c r="P97" s="64">
        <f>K97*0.2</f>
        <v>0.4</v>
      </c>
      <c r="Q97" s="64">
        <f>K97*2</f>
        <v>4</v>
      </c>
      <c r="R97" s="64">
        <f>K97*4</f>
        <v>8</v>
      </c>
      <c r="S97" s="64">
        <f>K97*2</f>
        <v>4</v>
      </c>
      <c r="T97" s="64">
        <f>K97*1</f>
        <v>2</v>
      </c>
      <c r="U97" s="62">
        <f>K97*1.5</f>
        <v>3</v>
      </c>
    </row>
    <row r="98" spans="1:21" ht="18.75" customHeight="1" x14ac:dyDescent="0.25">
      <c r="A98" s="5">
        <v>94</v>
      </c>
      <c r="B98" s="17">
        <v>7001033</v>
      </c>
      <c r="C98" s="86"/>
      <c r="D98" s="73"/>
      <c r="E98" s="73"/>
      <c r="F98" s="5">
        <v>9</v>
      </c>
      <c r="G98" s="5" t="s">
        <v>130</v>
      </c>
      <c r="H98" s="5" t="s">
        <v>218</v>
      </c>
      <c r="I98" s="5" t="s">
        <v>160</v>
      </c>
      <c r="J98" s="5" t="s">
        <v>211</v>
      </c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9"/>
    </row>
    <row r="99" spans="1:21" ht="18.75" customHeight="1" x14ac:dyDescent="0.25">
      <c r="A99" s="5">
        <v>95</v>
      </c>
      <c r="B99" s="16">
        <v>7001035</v>
      </c>
      <c r="C99" s="87"/>
      <c r="D99" s="74"/>
      <c r="E99" s="74"/>
      <c r="F99" s="5">
        <v>11</v>
      </c>
      <c r="G99" s="5" t="s">
        <v>114</v>
      </c>
      <c r="H99" s="5" t="s">
        <v>260</v>
      </c>
      <c r="I99" s="5" t="s">
        <v>151</v>
      </c>
      <c r="J99" s="5" t="s">
        <v>211</v>
      </c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3"/>
    </row>
    <row r="100" spans="1:21" ht="18.75" x14ac:dyDescent="0.25">
      <c r="A100" s="5">
        <v>96</v>
      </c>
      <c r="B100" s="16">
        <v>8002874</v>
      </c>
      <c r="C100" s="84" t="s">
        <v>78</v>
      </c>
      <c r="D100" s="16">
        <v>22</v>
      </c>
      <c r="E100" s="16"/>
      <c r="F100" s="5">
        <v>8</v>
      </c>
      <c r="G100" s="5" t="s">
        <v>130</v>
      </c>
      <c r="H100" s="5" t="s">
        <v>228</v>
      </c>
      <c r="I100" s="5" t="s">
        <v>201</v>
      </c>
      <c r="J100" s="5" t="s">
        <v>211</v>
      </c>
      <c r="K100" s="14">
        <v>1</v>
      </c>
      <c r="L100" s="14">
        <v>1</v>
      </c>
      <c r="M100" s="14">
        <v>1</v>
      </c>
      <c r="N100" s="14">
        <v>1</v>
      </c>
      <c r="O100" s="14">
        <v>2.8</v>
      </c>
      <c r="P100" s="14">
        <v>0.4</v>
      </c>
      <c r="Q100" s="14">
        <v>4</v>
      </c>
      <c r="R100" s="14">
        <v>8</v>
      </c>
      <c r="S100" s="14">
        <v>4</v>
      </c>
      <c r="T100" s="14">
        <v>1</v>
      </c>
      <c r="U100" s="24">
        <v>3</v>
      </c>
    </row>
    <row r="101" spans="1:21" ht="18.75" customHeight="1" x14ac:dyDescent="0.25">
      <c r="A101" s="5">
        <v>97</v>
      </c>
      <c r="B101" s="5">
        <v>5014473</v>
      </c>
      <c r="C101" s="84" t="s">
        <v>78</v>
      </c>
      <c r="D101" s="5">
        <v>24</v>
      </c>
      <c r="E101" s="5"/>
      <c r="F101" s="5">
        <v>3</v>
      </c>
      <c r="G101" s="5" t="s">
        <v>202</v>
      </c>
      <c r="H101" s="5" t="s">
        <v>261</v>
      </c>
      <c r="I101" s="5" t="s">
        <v>203</v>
      </c>
      <c r="J101" s="5" t="s">
        <v>211</v>
      </c>
      <c r="K101" s="14">
        <v>1</v>
      </c>
      <c r="L101" s="14">
        <v>1</v>
      </c>
      <c r="M101" s="14">
        <v>1</v>
      </c>
      <c r="N101" s="14">
        <v>1</v>
      </c>
      <c r="O101" s="14">
        <v>2.8</v>
      </c>
      <c r="P101" s="14">
        <v>0.4</v>
      </c>
      <c r="Q101" s="14">
        <v>4</v>
      </c>
      <c r="R101" s="14">
        <v>8</v>
      </c>
      <c r="S101" s="14">
        <v>4</v>
      </c>
      <c r="T101" s="14">
        <v>1</v>
      </c>
      <c r="U101" s="24">
        <v>3</v>
      </c>
    </row>
    <row r="102" spans="1:21" ht="18.75" customHeight="1" x14ac:dyDescent="0.25">
      <c r="A102" s="5">
        <v>98</v>
      </c>
      <c r="B102" s="15">
        <v>8002926</v>
      </c>
      <c r="C102" s="85" t="s">
        <v>78</v>
      </c>
      <c r="D102" s="72">
        <v>34</v>
      </c>
      <c r="E102" s="72"/>
      <c r="F102" s="5">
        <v>2</v>
      </c>
      <c r="G102" s="5" t="s">
        <v>206</v>
      </c>
      <c r="H102" s="5" t="s">
        <v>228</v>
      </c>
      <c r="I102" s="5" t="s">
        <v>204</v>
      </c>
      <c r="J102" s="5" t="s">
        <v>211</v>
      </c>
      <c r="K102" s="71">
        <v>1</v>
      </c>
      <c r="L102" s="71">
        <v>1</v>
      </c>
      <c r="M102" s="71">
        <v>1</v>
      </c>
      <c r="N102" s="71">
        <v>1</v>
      </c>
      <c r="O102" s="64">
        <v>2.8</v>
      </c>
      <c r="P102" s="64">
        <v>0.4</v>
      </c>
      <c r="Q102" s="64">
        <v>4</v>
      </c>
      <c r="R102" s="64">
        <v>8</v>
      </c>
      <c r="S102" s="64">
        <v>4</v>
      </c>
      <c r="T102" s="64">
        <v>1</v>
      </c>
      <c r="U102" s="62">
        <v>3</v>
      </c>
    </row>
    <row r="103" spans="1:21" ht="15.75" thickBot="1" x14ac:dyDescent="0.3">
      <c r="A103" s="43">
        <v>99</v>
      </c>
      <c r="B103" s="45">
        <v>8002908</v>
      </c>
      <c r="C103" s="86"/>
      <c r="D103" s="73"/>
      <c r="E103" s="73"/>
      <c r="F103" s="43">
        <v>19</v>
      </c>
      <c r="G103" s="43" t="s">
        <v>207</v>
      </c>
      <c r="H103" s="43" t="s">
        <v>228</v>
      </c>
      <c r="I103" s="43" t="s">
        <v>205</v>
      </c>
      <c r="J103" s="43" t="s">
        <v>211</v>
      </c>
      <c r="K103" s="64"/>
      <c r="L103" s="64"/>
      <c r="M103" s="64"/>
      <c r="N103" s="64"/>
      <c r="O103" s="68"/>
      <c r="P103" s="68"/>
      <c r="Q103" s="68"/>
      <c r="R103" s="68"/>
      <c r="S103" s="68"/>
      <c r="T103" s="68"/>
      <c r="U103" s="69"/>
    </row>
    <row r="104" spans="1:21" ht="19.5" thickBot="1" x14ac:dyDescent="0.3">
      <c r="A104" s="59"/>
      <c r="B104" s="60"/>
      <c r="C104" s="88"/>
      <c r="D104" s="61"/>
      <c r="E104" s="26" t="s">
        <v>70</v>
      </c>
      <c r="F104" s="27"/>
      <c r="G104" s="27"/>
      <c r="H104" s="27"/>
      <c r="I104" s="27"/>
      <c r="J104" s="27"/>
      <c r="K104" s="28">
        <f t="shared" ref="K104:U104" si="10">SUM(K5:K102)</f>
        <v>69</v>
      </c>
      <c r="L104" s="28">
        <f t="shared" si="10"/>
        <v>69</v>
      </c>
      <c r="M104" s="28">
        <f t="shared" si="10"/>
        <v>69</v>
      </c>
      <c r="N104" s="28">
        <f t="shared" si="10"/>
        <v>69</v>
      </c>
      <c r="O104" s="28">
        <f t="shared" si="10"/>
        <v>106.39999999999998</v>
      </c>
      <c r="P104" s="28">
        <f t="shared" si="10"/>
        <v>15.199999999999998</v>
      </c>
      <c r="Q104" s="28">
        <f t="shared" si="10"/>
        <v>150</v>
      </c>
      <c r="R104" s="28">
        <f t="shared" si="10"/>
        <v>300</v>
      </c>
      <c r="S104" s="28">
        <f t="shared" si="10"/>
        <v>150</v>
      </c>
      <c r="T104" s="28">
        <f t="shared" si="10"/>
        <v>69</v>
      </c>
      <c r="U104" s="29">
        <f t="shared" si="10"/>
        <v>112.5</v>
      </c>
    </row>
  </sheetData>
  <autoFilter ref="A4:U104"/>
  <mergeCells count="277">
    <mergeCell ref="C18:C19"/>
    <mergeCell ref="D18:D19"/>
    <mergeCell ref="E18:E19"/>
    <mergeCell ref="C22:C23"/>
    <mergeCell ref="D22:D23"/>
    <mergeCell ref="E22:E23"/>
    <mergeCell ref="K18:K19"/>
    <mergeCell ref="K10:K11"/>
    <mergeCell ref="K12:K14"/>
    <mergeCell ref="C16:C17"/>
    <mergeCell ref="D16:D17"/>
    <mergeCell ref="E16:E17"/>
    <mergeCell ref="K16:K17"/>
    <mergeCell ref="C12:C14"/>
    <mergeCell ref="D12:D14"/>
    <mergeCell ref="E12:E14"/>
    <mergeCell ref="K34:K36"/>
    <mergeCell ref="K22:K23"/>
    <mergeCell ref="K42:K43"/>
    <mergeCell ref="K40:K41"/>
    <mergeCell ref="K38:K39"/>
    <mergeCell ref="C46:C49"/>
    <mergeCell ref="D46:D49"/>
    <mergeCell ref="E46:E49"/>
    <mergeCell ref="K46:K49"/>
    <mergeCell ref="C42:C43"/>
    <mergeCell ref="D42:D43"/>
    <mergeCell ref="E42:E43"/>
    <mergeCell ref="C38:C39"/>
    <mergeCell ref="D38:D39"/>
    <mergeCell ref="E38:E39"/>
    <mergeCell ref="C40:C41"/>
    <mergeCell ref="D40:D41"/>
    <mergeCell ref="E40:E41"/>
    <mergeCell ref="C34:C36"/>
    <mergeCell ref="D34:D36"/>
    <mergeCell ref="E34:E36"/>
    <mergeCell ref="C56:C60"/>
    <mergeCell ref="D56:D60"/>
    <mergeCell ref="E56:E60"/>
    <mergeCell ref="K56:K60"/>
    <mergeCell ref="K64:K65"/>
    <mergeCell ref="C52:C54"/>
    <mergeCell ref="D52:D54"/>
    <mergeCell ref="E52:E54"/>
    <mergeCell ref="K52:K54"/>
    <mergeCell ref="C64:C65"/>
    <mergeCell ref="D64:D65"/>
    <mergeCell ref="E64:E65"/>
    <mergeCell ref="E82:E86"/>
    <mergeCell ref="C92:C94"/>
    <mergeCell ref="D92:D94"/>
    <mergeCell ref="E92:E94"/>
    <mergeCell ref="K92:K94"/>
    <mergeCell ref="K68:K76"/>
    <mergeCell ref="C77:C81"/>
    <mergeCell ref="D77:D81"/>
    <mergeCell ref="E77:E81"/>
    <mergeCell ref="K77:K81"/>
    <mergeCell ref="C68:C76"/>
    <mergeCell ref="D68:D76"/>
    <mergeCell ref="E68:E76"/>
    <mergeCell ref="K82:K86"/>
    <mergeCell ref="C82:C86"/>
    <mergeCell ref="D82:D86"/>
    <mergeCell ref="K97:K99"/>
    <mergeCell ref="K95:K96"/>
    <mergeCell ref="E102:E103"/>
    <mergeCell ref="C102:C103"/>
    <mergeCell ref="D102:D103"/>
    <mergeCell ref="C95:C96"/>
    <mergeCell ref="D95:D96"/>
    <mergeCell ref="E95:E96"/>
    <mergeCell ref="C97:C99"/>
    <mergeCell ref="D97:D99"/>
    <mergeCell ref="E97:E99"/>
    <mergeCell ref="K102:K103"/>
    <mergeCell ref="R10:R11"/>
    <mergeCell ref="S10:S11"/>
    <mergeCell ref="T10:T11"/>
    <mergeCell ref="U10:U11"/>
    <mergeCell ref="L12:L14"/>
    <mergeCell ref="M12:M14"/>
    <mergeCell ref="N12:N14"/>
    <mergeCell ref="O12:O14"/>
    <mergeCell ref="P12:P14"/>
    <mergeCell ref="L10:L11"/>
    <mergeCell ref="M10:M11"/>
    <mergeCell ref="N10:N11"/>
    <mergeCell ref="O10:O11"/>
    <mergeCell ref="P10:P11"/>
    <mergeCell ref="Q10:Q11"/>
    <mergeCell ref="Q12:Q14"/>
    <mergeCell ref="R12:R14"/>
    <mergeCell ref="S12:S14"/>
    <mergeCell ref="T12:T14"/>
    <mergeCell ref="U12:U14"/>
    <mergeCell ref="U16:U17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22:U23"/>
    <mergeCell ref="L34:L36"/>
    <mergeCell ref="M34:M36"/>
    <mergeCell ref="N34:N36"/>
    <mergeCell ref="O34:O36"/>
    <mergeCell ref="P34:P36"/>
    <mergeCell ref="Q34:Q36"/>
    <mergeCell ref="R34:R36"/>
    <mergeCell ref="S34:S36"/>
    <mergeCell ref="T34:T36"/>
    <mergeCell ref="U34:U36"/>
    <mergeCell ref="L22:L23"/>
    <mergeCell ref="M22:M23"/>
    <mergeCell ref="N22:N23"/>
    <mergeCell ref="O22:O23"/>
    <mergeCell ref="P22:P23"/>
    <mergeCell ref="Q22:Q23"/>
    <mergeCell ref="R22:R23"/>
    <mergeCell ref="S22:S23"/>
    <mergeCell ref="T22:T23"/>
    <mergeCell ref="U38:U39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42:U43"/>
    <mergeCell ref="L46:L49"/>
    <mergeCell ref="M46:M49"/>
    <mergeCell ref="N46:N49"/>
    <mergeCell ref="O46:O49"/>
    <mergeCell ref="P46:P49"/>
    <mergeCell ref="Q46:Q49"/>
    <mergeCell ref="R46:R49"/>
    <mergeCell ref="S46:S49"/>
    <mergeCell ref="T46:T49"/>
    <mergeCell ref="U46:U49"/>
    <mergeCell ref="L42:L43"/>
    <mergeCell ref="M42:M43"/>
    <mergeCell ref="N42:N43"/>
    <mergeCell ref="O42:O43"/>
    <mergeCell ref="P42:P43"/>
    <mergeCell ref="Q42:Q43"/>
    <mergeCell ref="R42:R43"/>
    <mergeCell ref="S42:S43"/>
    <mergeCell ref="T42:T43"/>
    <mergeCell ref="U52:U54"/>
    <mergeCell ref="L56:L60"/>
    <mergeCell ref="M56:M60"/>
    <mergeCell ref="N56:N60"/>
    <mergeCell ref="O56:O60"/>
    <mergeCell ref="P56:P60"/>
    <mergeCell ref="Q56:Q60"/>
    <mergeCell ref="R56:R60"/>
    <mergeCell ref="S56:S60"/>
    <mergeCell ref="T56:T60"/>
    <mergeCell ref="U56:U60"/>
    <mergeCell ref="L52:L54"/>
    <mergeCell ref="M52:M54"/>
    <mergeCell ref="N52:N54"/>
    <mergeCell ref="O52:O54"/>
    <mergeCell ref="P52:P54"/>
    <mergeCell ref="Q52:Q54"/>
    <mergeCell ref="R52:R54"/>
    <mergeCell ref="S52:S54"/>
    <mergeCell ref="T52:T54"/>
    <mergeCell ref="U64:U65"/>
    <mergeCell ref="L68:L76"/>
    <mergeCell ref="M68:M76"/>
    <mergeCell ref="N68:N76"/>
    <mergeCell ref="O68:O76"/>
    <mergeCell ref="P68:P76"/>
    <mergeCell ref="Q68:Q76"/>
    <mergeCell ref="R68:R76"/>
    <mergeCell ref="S68:S76"/>
    <mergeCell ref="T68:T76"/>
    <mergeCell ref="U68:U76"/>
    <mergeCell ref="L64:L65"/>
    <mergeCell ref="M64:M65"/>
    <mergeCell ref="N64:N65"/>
    <mergeCell ref="O64:O65"/>
    <mergeCell ref="P64:P65"/>
    <mergeCell ref="Q64:Q65"/>
    <mergeCell ref="R64:R65"/>
    <mergeCell ref="S64:S65"/>
    <mergeCell ref="T64:T65"/>
    <mergeCell ref="L77:L81"/>
    <mergeCell ref="M77:M81"/>
    <mergeCell ref="N77:N81"/>
    <mergeCell ref="O77:O81"/>
    <mergeCell ref="P77:P81"/>
    <mergeCell ref="Q77:Q81"/>
    <mergeCell ref="R77:R81"/>
    <mergeCell ref="S77:S81"/>
    <mergeCell ref="T77:T81"/>
    <mergeCell ref="L82:L86"/>
    <mergeCell ref="M82:M86"/>
    <mergeCell ref="N82:N86"/>
    <mergeCell ref="O82:O86"/>
    <mergeCell ref="P82:P86"/>
    <mergeCell ref="U92:U94"/>
    <mergeCell ref="L95:L96"/>
    <mergeCell ref="M95:M96"/>
    <mergeCell ref="N95:N96"/>
    <mergeCell ref="O95:O96"/>
    <mergeCell ref="P95:P96"/>
    <mergeCell ref="Q82:Q86"/>
    <mergeCell ref="R82:R86"/>
    <mergeCell ref="S82:S86"/>
    <mergeCell ref="T82:T86"/>
    <mergeCell ref="U82:U86"/>
    <mergeCell ref="L92:L94"/>
    <mergeCell ref="M92:M94"/>
    <mergeCell ref="N92:N94"/>
    <mergeCell ref="O92:O94"/>
    <mergeCell ref="P92:P94"/>
    <mergeCell ref="Q92:Q94"/>
    <mergeCell ref="R92:R94"/>
    <mergeCell ref="S92:S94"/>
    <mergeCell ref="L102:L103"/>
    <mergeCell ref="M102:M103"/>
    <mergeCell ref="N102:N103"/>
    <mergeCell ref="O102:O103"/>
    <mergeCell ref="U97:U99"/>
    <mergeCell ref="Q95:Q96"/>
    <mergeCell ref="R95:R96"/>
    <mergeCell ref="S95:S96"/>
    <mergeCell ref="T95:T96"/>
    <mergeCell ref="U95:U96"/>
    <mergeCell ref="P102:P103"/>
    <mergeCell ref="Q102:Q103"/>
    <mergeCell ref="R102:R103"/>
    <mergeCell ref="S102:S103"/>
    <mergeCell ref="T102:T103"/>
    <mergeCell ref="U102:U103"/>
    <mergeCell ref="L97:L99"/>
    <mergeCell ref="M97:M99"/>
    <mergeCell ref="N97:N99"/>
    <mergeCell ref="O97:O99"/>
    <mergeCell ref="P97:P99"/>
    <mergeCell ref="T92:T94"/>
    <mergeCell ref="Q97:Q99"/>
    <mergeCell ref="R97:R99"/>
    <mergeCell ref="S97:S99"/>
    <mergeCell ref="T97:T99"/>
    <mergeCell ref="U77:U81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2022-07-26T12:38:06Z</dcterms:modified>
</cp:coreProperties>
</file>